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7+ листы 1, 3.3, 8, 6.1\"/>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B25" i="31" l="1"/>
  <c r="H50" i="16" l="1"/>
  <c r="H39" i="16"/>
  <c r="G42" i="16"/>
  <c r="H42" i="16" s="1"/>
  <c r="G47" i="16" s="1"/>
  <c r="H47" i="16" s="1"/>
  <c r="G50" i="16" s="1"/>
  <c r="G39" i="16"/>
  <c r="H37" i="16"/>
  <c r="G37" i="16"/>
  <c r="H35" i="16"/>
  <c r="G35" i="16"/>
  <c r="G30" i="16"/>
  <c r="H32" i="16"/>
  <c r="G32" i="16"/>
  <c r="H31" i="16"/>
  <c r="G53" i="16" l="1"/>
  <c r="A13" i="30"/>
  <c r="A12" i="31" l="1"/>
  <c r="A9" i="26"/>
  <c r="A9" i="32"/>
  <c r="A2" i="32"/>
  <c r="C24" i="6" l="1"/>
  <c r="A15" i="31" l="1"/>
  <c r="B74" i="32" l="1"/>
  <c r="G73" i="32"/>
  <c r="H73" i="32" s="1"/>
  <c r="I73" i="32" s="1"/>
  <c r="J73" i="32" s="1"/>
  <c r="K73" i="32" s="1"/>
  <c r="L73" i="32" s="1"/>
  <c r="M73" i="32" s="1"/>
  <c r="N73" i="32" s="1"/>
  <c r="O73" i="32" s="1"/>
  <c r="P73" i="32" s="1"/>
  <c r="Q73" i="32" s="1"/>
  <c r="R73" i="32" s="1"/>
  <c r="S73" i="32" s="1"/>
  <c r="T73" i="32" s="1"/>
  <c r="U73" i="32" s="1"/>
  <c r="V73" i="32" s="1"/>
  <c r="W73" i="32" s="1"/>
  <c r="X73" i="32" s="1"/>
  <c r="Y73" i="32" s="1"/>
  <c r="Z73" i="32" s="1"/>
  <c r="AA73" i="32" s="1"/>
  <c r="D73" i="32"/>
  <c r="E73" i="32" s="1"/>
  <c r="F73" i="32" s="1"/>
  <c r="A61" i="32"/>
  <c r="B57" i="32"/>
  <c r="B51" i="32"/>
  <c r="AZ44" i="32"/>
  <c r="AY44" i="32"/>
  <c r="AX44" i="32"/>
  <c r="AW44" i="32"/>
  <c r="AV44" i="32"/>
  <c r="AU44" i="32"/>
  <c r="AT44" i="32"/>
  <c r="AS44" i="32"/>
  <c r="AR44" i="32"/>
  <c r="AQ44" i="32"/>
  <c r="AP44" i="32"/>
  <c r="AO44" i="32"/>
  <c r="AN44" i="32"/>
  <c r="AM44" i="32"/>
  <c r="AL44" i="32"/>
  <c r="AK44" i="32"/>
  <c r="AJ44" i="32"/>
  <c r="AI44" i="32"/>
  <c r="AH44" i="32"/>
  <c r="AG44" i="32"/>
  <c r="AF44" i="32"/>
  <c r="AE44" i="32"/>
  <c r="AD44"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D44" i="32"/>
  <c r="C44" i="32"/>
  <c r="B44" i="32"/>
  <c r="B43" i="32"/>
  <c r="C43" i="32" s="1"/>
  <c r="D43" i="32" s="1"/>
  <c r="E43" i="32" s="1"/>
  <c r="F43" i="32" s="1"/>
  <c r="G43" i="32" s="1"/>
  <c r="H43" i="32" s="1"/>
  <c r="I43" i="32" s="1"/>
  <c r="J43" i="32" s="1"/>
  <c r="K43" i="32" s="1"/>
  <c r="L43" i="32" s="1"/>
  <c r="M43" i="32" s="1"/>
  <c r="N43" i="32" s="1"/>
  <c r="O43" i="32" s="1"/>
  <c r="P43" i="32" s="1"/>
  <c r="Q43" i="32" s="1"/>
  <c r="R43" i="32" s="1"/>
  <c r="S43" i="32" s="1"/>
  <c r="T43" i="32" s="1"/>
  <c r="U43" i="32" s="1"/>
  <c r="V43" i="32" s="1"/>
  <c r="W43" i="32" s="1"/>
  <c r="X43" i="32" s="1"/>
  <c r="Y43" i="32" s="1"/>
  <c r="Z43" i="32" s="1"/>
  <c r="AA43" i="32" s="1"/>
  <c r="AB43" i="32" s="1"/>
  <c r="AC43" i="32" s="1"/>
  <c r="AD43" i="32" s="1"/>
  <c r="AE43" i="32" s="1"/>
  <c r="AF43" i="32" s="1"/>
  <c r="AG43" i="32" s="1"/>
  <c r="AH43" i="32" s="1"/>
  <c r="AI43" i="32" s="1"/>
  <c r="AJ43" i="32" s="1"/>
  <c r="AK43" i="32" s="1"/>
  <c r="AL43" i="32" s="1"/>
  <c r="AM43" i="32" s="1"/>
  <c r="AN43" i="32" s="1"/>
  <c r="AO43" i="32" s="1"/>
  <c r="AP43" i="32" s="1"/>
  <c r="AQ43" i="32" s="1"/>
  <c r="AR43" i="32" s="1"/>
  <c r="AS43" i="32" s="1"/>
  <c r="AT43" i="32" s="1"/>
  <c r="AU43" i="32" s="1"/>
  <c r="AV43" i="32" s="1"/>
  <c r="AW43" i="32" s="1"/>
  <c r="AX43" i="32" s="1"/>
  <c r="AY43" i="32" s="1"/>
  <c r="AZ43" i="32" s="1"/>
  <c r="C41" i="32"/>
  <c r="C51" i="32" s="1"/>
  <c r="B40" i="32"/>
  <c r="B39" i="32"/>
  <c r="B29" i="32"/>
  <c r="B26" i="32"/>
  <c r="F25" i="32"/>
  <c r="F24" i="32"/>
  <c r="F23" i="32"/>
  <c r="B23" i="32"/>
  <c r="F22" i="32"/>
  <c r="B19" i="32"/>
  <c r="C57" i="32" l="1"/>
  <c r="C74" i="32"/>
  <c r="D41" i="32"/>
  <c r="A12" i="32"/>
  <c r="D74" i="32" l="1"/>
  <c r="D57" i="32"/>
  <c r="E41" i="32"/>
  <c r="D51" i="32"/>
  <c r="F41" i="32" l="1"/>
  <c r="E51" i="32"/>
  <c r="E74" i="32"/>
  <c r="E57" i="32"/>
  <c r="D30" i="15"/>
  <c r="D50" i="15" s="1"/>
  <c r="B26" i="31"/>
  <c r="F51" i="32" l="1"/>
  <c r="G41" i="32"/>
  <c r="F74" i="32"/>
  <c r="F57" i="32"/>
  <c r="C49" i="7"/>
  <c r="D24" i="15"/>
  <c r="A16" i="30"/>
  <c r="G51" i="32" l="1"/>
  <c r="H41" i="32"/>
  <c r="G74" i="32"/>
  <c r="G57" i="32"/>
  <c r="D29" i="15"/>
  <c r="A5" i="26"/>
  <c r="A4" i="15"/>
  <c r="A5" i="31" s="1"/>
  <c r="A5" i="16"/>
  <c r="A5" i="10"/>
  <c r="A4" i="17"/>
  <c r="A5" i="6"/>
  <c r="A5" i="28"/>
  <c r="A6" i="30"/>
  <c r="A4" i="12"/>
  <c r="H74" i="32" l="1"/>
  <c r="H57" i="32"/>
  <c r="I41" i="32"/>
  <c r="H51" i="32"/>
  <c r="A12" i="26"/>
  <c r="A11" i="15"/>
  <c r="A12" i="16"/>
  <c r="A12" i="10"/>
  <c r="A11" i="17"/>
  <c r="A12" i="6"/>
  <c r="E15" i="28"/>
  <c r="E12" i="28"/>
  <c r="I51" i="32" l="1"/>
  <c r="I74" i="32"/>
  <c r="J41" i="32"/>
  <c r="I57" i="32"/>
  <c r="B27" i="31"/>
  <c r="C48" i="7"/>
  <c r="A15" i="26"/>
  <c r="B21" i="31" s="1"/>
  <c r="J51" i="32" l="1"/>
  <c r="K41" i="32"/>
  <c r="J74" i="32"/>
  <c r="J57" i="32"/>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K51" i="32" l="1"/>
  <c r="L41" i="32"/>
  <c r="K74" i="32"/>
  <c r="K57" i="32"/>
  <c r="A14" i="15"/>
  <c r="A8" i="15"/>
  <c r="A15" i="16"/>
  <c r="A9" i="16"/>
  <c r="A15" i="10"/>
  <c r="A9" i="10"/>
  <c r="A14" i="17"/>
  <c r="A8" i="17"/>
  <c r="A15" i="6"/>
  <c r="A9" i="6"/>
  <c r="A14" i="12"/>
  <c r="A11" i="12"/>
  <c r="A8" i="12"/>
  <c r="L74" i="32" l="1"/>
  <c r="L57" i="32"/>
  <c r="L51" i="32"/>
  <c r="M41" i="32"/>
  <c r="N41" i="32" l="1"/>
  <c r="M74" i="32"/>
  <c r="M57" i="32"/>
  <c r="M51" i="32"/>
  <c r="N51" i="32" l="1"/>
  <c r="O41" i="32"/>
  <c r="N74" i="32"/>
  <c r="N57" i="32"/>
  <c r="O51" i="32" l="1"/>
  <c r="P41" i="32"/>
  <c r="O74" i="32"/>
  <c r="O57" i="32"/>
  <c r="P74" i="32" l="1"/>
  <c r="P57" i="32"/>
  <c r="Q41" i="32"/>
  <c r="P51" i="32"/>
  <c r="Q74" i="32" l="1"/>
  <c r="Q51" i="32"/>
  <c r="Q57" i="32"/>
  <c r="R41" i="32"/>
  <c r="R51" i="32" l="1"/>
  <c r="S41" i="32"/>
  <c r="R74" i="32"/>
  <c r="R57" i="32"/>
  <c r="S51" i="32" l="1"/>
  <c r="T41" i="32"/>
  <c r="S74" i="32"/>
  <c r="S57" i="32"/>
  <c r="T74" i="32" l="1"/>
  <c r="T57" i="32"/>
  <c r="T51" i="32"/>
  <c r="U41" i="32"/>
  <c r="V41" i="32" l="1"/>
  <c r="U51" i="32"/>
  <c r="U57" i="32"/>
  <c r="U74" i="32"/>
  <c r="V51" i="32" l="1"/>
  <c r="W41" i="32"/>
  <c r="V74" i="32"/>
  <c r="V57" i="32"/>
  <c r="W51" i="32" l="1"/>
  <c r="X41" i="32"/>
  <c r="W74" i="32"/>
  <c r="W57" i="32"/>
  <c r="X74" i="32" l="1"/>
  <c r="X57" i="32"/>
  <c r="Y41" i="32"/>
  <c r="X51" i="32"/>
  <c r="Y51" i="32" l="1"/>
  <c r="Y74" i="32"/>
  <c r="Z41" i="32"/>
  <c r="Y57" i="32"/>
  <c r="Z51" i="32" l="1"/>
  <c r="AA41" i="32"/>
  <c r="Z74" i="32"/>
  <c r="Z57" i="32"/>
  <c r="AA51" i="32" l="1"/>
  <c r="AB41" i="32"/>
  <c r="AA74" i="32"/>
  <c r="AA57" i="32"/>
  <c r="AB74" i="32" l="1"/>
  <c r="AB57" i="32"/>
  <c r="AC41" i="32"/>
  <c r="AB51" i="32"/>
  <c r="AD41" i="32" l="1"/>
  <c r="AC74" i="32"/>
  <c r="AC57" i="32"/>
  <c r="AC51" i="32"/>
  <c r="AD51" i="32" l="1"/>
  <c r="AE41" i="32"/>
  <c r="AD74" i="32"/>
  <c r="AD57" i="32"/>
  <c r="AE51" i="32" l="1"/>
  <c r="AF41" i="32"/>
  <c r="AE74" i="32"/>
  <c r="AE57" i="32"/>
  <c r="AF74" i="32" l="1"/>
  <c r="AF57" i="32"/>
  <c r="AG41" i="32"/>
  <c r="AF51" i="32"/>
  <c r="AG74" i="32" l="1"/>
  <c r="AG51" i="32"/>
  <c r="AG57" i="32"/>
  <c r="AH41" i="32"/>
  <c r="AH51" i="32" l="1"/>
  <c r="AI41" i="32"/>
  <c r="AH74" i="32"/>
  <c r="AH57" i="32"/>
  <c r="AI51" i="32" l="1"/>
  <c r="AJ41" i="32"/>
  <c r="AI74" i="32"/>
  <c r="AI57" i="32"/>
  <c r="AJ74" i="32" l="1"/>
  <c r="AJ57" i="32"/>
  <c r="AJ51" i="32"/>
  <c r="AK41" i="32"/>
  <c r="AL41" i="32" l="1"/>
  <c r="AK51" i="32"/>
  <c r="AK74" i="32"/>
  <c r="AK57" i="32"/>
  <c r="AL51" i="32" l="1"/>
  <c r="AM41" i="32"/>
  <c r="AL74" i="32"/>
  <c r="AL57" i="32"/>
  <c r="AM51" i="32" l="1"/>
  <c r="AN41" i="32"/>
  <c r="AM74" i="32"/>
  <c r="AM57" i="32"/>
  <c r="AN74" i="32" l="1"/>
  <c r="AN57" i="32"/>
  <c r="AO41" i="32"/>
  <c r="AN51" i="32"/>
  <c r="AO51" i="32" l="1"/>
  <c r="AP41" i="32"/>
  <c r="AO74" i="32"/>
  <c r="AO57" i="32"/>
  <c r="AP51" i="32" l="1"/>
  <c r="AQ41" i="32"/>
  <c r="AP74" i="32"/>
  <c r="AP57" i="32"/>
  <c r="AQ51" i="32" l="1"/>
  <c r="AR41" i="32"/>
  <c r="AQ74" i="32"/>
  <c r="AQ57" i="32"/>
  <c r="AR74" i="32" l="1"/>
  <c r="AR57" i="32"/>
  <c r="AR51" i="32"/>
  <c r="AS41" i="32"/>
  <c r="AT41" i="32" l="1"/>
  <c r="AS51" i="32"/>
  <c r="AS74" i="32"/>
  <c r="AS57" i="32"/>
  <c r="AT51" i="32" l="1"/>
  <c r="AU41" i="32"/>
  <c r="AT74" i="32"/>
  <c r="AT57" i="32"/>
  <c r="AU51" i="32" l="1"/>
  <c r="AV41" i="32"/>
  <c r="AU74" i="32"/>
  <c r="AU57" i="32"/>
  <c r="AV74" i="32" l="1"/>
  <c r="AV57" i="32"/>
  <c r="AW41" i="32"/>
  <c r="AV51" i="32"/>
  <c r="AW74" i="32" l="1"/>
  <c r="AW51" i="32"/>
  <c r="AX41" i="32"/>
  <c r="AW57" i="32"/>
  <c r="AX51" i="32" l="1"/>
  <c r="AY41" i="32"/>
  <c r="AX74" i="32"/>
  <c r="AX57" i="32"/>
  <c r="AY51" i="32" l="1"/>
  <c r="AZ41" i="32"/>
  <c r="AY74" i="32"/>
  <c r="AY57" i="32"/>
  <c r="AZ74" i="32" l="1"/>
  <c r="AZ57" i="32"/>
  <c r="AZ51" i="32"/>
</calcChain>
</file>

<file path=xl/sharedStrings.xml><?xml version="1.0" encoding="utf-8"?>
<sst xmlns="http://schemas.openxmlformats.org/spreadsheetml/2006/main" count="1029" uniqueCount="489">
  <si>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</si>
  <si>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</si>
  <si>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</si>
  <si>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</si>
  <si>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</si>
  <si>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</si>
  <si>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</si>
  <si>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</si>
  <si>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</si>
  <si>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</si>
  <si>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</si>
  <si>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</si>
  <si>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</si>
  <si>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</si>
  <si>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</si>
  <si>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</si>
  <si>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</si>
  <si>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</si>
  <si>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</si>
  <si>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</si>
  <si>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</si>
  <si>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</si>
  <si>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</si>
  <si>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</si>
  <si>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</si>
  <si>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</si>
  <si>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</si>
  <si>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</si>
  <si>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</si>
  <si>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</si>
  <si>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</si>
  <si>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</si>
  <si>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</si>
  <si>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</si>
  <si>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</si>
  <si>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</si>
  <si>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</si>
  <si>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</si>
  <si>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</si>
  <si>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</si>
  <si>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</si>
  <si>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</si>
  <si>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</si>
  <si>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</si>
  <si>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</si>
  <si>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</si>
  <si>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</si>
  <si>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</si>
  <si>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</si>
  <si>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</si>
  <si>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</si>
  <si>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</si>
  <si>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</si>
  <si>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</si>
  <si>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</si>
  <si>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</si>
  <si>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</si>
  <si>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</si>
  <si>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</si>
  <si>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</si>
  <si>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</si>
  <si>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</si>
  <si>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</si>
  <si>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</si>
  <si>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</si>
  <si>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</si>
  <si>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</si>
  <si>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</si>
  <si>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</si>
  <si>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</si>
  <si>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</si>
  <si>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</si>
  <si>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</si>
  <si>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</si>
  <si>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</si>
  <si>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</si>
  <si>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</si>
  <si>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</si>
  <si>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</si>
  <si>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</si>
  <si>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</si>
  <si>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</si>
  <si>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</si>
  <si>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</si>
  <si>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</si>
  <si>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</si>
  <si>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</si>
  <si>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</si>
  <si>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</si>
  <si>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</si>
  <si>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</si>
  <si>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</si>
  <si>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</si>
  <si>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</si>
  <si>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</si>
  <si>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</si>
  <si>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</si>
  <si>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</si>
  <si>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</si>
  <si>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</si>
  <si>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</si>
  <si>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</si>
  <si>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</si>
  <si>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</si>
  <si>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</si>
  <si>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</si>
  <si>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</si>
  <si>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</si>
  <si>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</si>
  <si>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</si>
  <si>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</si>
  <si>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</si>
  <si>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</si>
  <si>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</si>
  <si>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</si>
  <si>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</si>
  <si>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</si>
  <si>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</si>
  <si>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</si>
  <si>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</si>
  <si>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</si>
  <si>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</si>
  <si>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</si>
  <si>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</si>
  <si>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</si>
  <si>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</si>
  <si>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</si>
  <si>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</si>
  <si>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</si>
  <si>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</si>
  <si>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</si>
  <si>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</si>
  <si>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</si>
  <si>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</si>
  <si>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</si>
  <si>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</si>
  <si>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</si>
  <si>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</si>
  <si>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</si>
  <si>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</si>
  <si>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</si>
  <si>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</si>
  <si>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</si>
  <si>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</si>
  <si>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</si>
  <si>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</si>
  <si>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</si>
  <si>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</si>
  <si>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</si>
  <si>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</si>
  <si>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</si>
  <si>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</si>
  <si>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</si>
  <si>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</si>
  <si>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</si>
  <si>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</si>
  <si>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</si>
  <si>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</si>
  <si>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</si>
  <si>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</si>
  <si>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</si>
  <si>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</si>
  <si>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</si>
  <si>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</si>
  <si>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</si>
  <si>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</si>
  <si>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</si>
  <si>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</si>
  <si>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</si>
  <si>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</si>
  <si>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</si>
  <si>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</si>
  <si>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</si>
  <si>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</si>
  <si>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</si>
  <si>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</si>
  <si>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</si>
  <si>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</si>
  <si>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</si>
  <si>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</si>
  <si>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</si>
  <si>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</si>
  <si>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</si>
  <si>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</si>
  <si>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</si>
  <si>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</si>
  <si>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</si>
  <si>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</si>
  <si>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</si>
  <si>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</si>
  <si>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</si>
  <si>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</si>
  <si>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</si>
  <si>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</si>
  <si>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</si>
  <si>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</si>
  <si>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</si>
  <si>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</si>
  <si>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</si>
  <si>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</si>
  <si>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</si>
  <si>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</si>
  <si>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</si>
  <si>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</si>
  <si>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</si>
  <si>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</si>
  <si>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</si>
  <si>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</si>
  <si>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</si>
  <si>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</si>
  <si>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</si>
  <si>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</si>
  <si>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</si>
  <si>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</si>
  <si>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</si>
  <si>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</si>
  <si>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</si>
  <si>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</si>
  <si>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</si>
  <si>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</si>
  <si>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</si>
  <si>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</si>
  <si>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</si>
  <si>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</si>
  <si>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</si>
  <si>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</si>
  <si>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</si>
  <si>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</si>
  <si>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</si>
  <si>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</si>
  <si>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</si>
  <si>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</si>
  <si>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</si>
  <si>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</si>
  <si>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</si>
  <si>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</si>
  <si>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</si>
  <si>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</si>
  <si>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</si>
  <si>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</si>
  <si>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</si>
  <si>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</si>
  <si>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</si>
  <si>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</si>
  <si>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</si>
  <si>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</si>
  <si>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</si>
  <si>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</si>
  <si>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</si>
  <si>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</si>
  <si>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</si>
  <si>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</si>
  <si>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</si>
  <si>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</si>
  <si>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</si>
  <si>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</si>
  <si>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</si>
  <si>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</si>
  <si>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</si>
  <si>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</si>
  <si>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</si>
  <si>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</si>
  <si>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</si>
  <si>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</si>
  <si>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</si>
  <si>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</si>
  <si>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</si>
  <si>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</si>
  <si>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</si>
  <si>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</si>
  <si>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</si>
  <si>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</si>
  <si>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</si>
  <si>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</si>
  <si>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</si>
  <si>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</si>
  <si>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</si>
  <si>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</si>
  <si>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</si>
  <si>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</si>
  <si>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</si>
  <si>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</si>
  <si>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</si>
  <si>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</si>
  <si>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</si>
  <si>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</si>
  <si>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</si>
  <si>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</si>
  <si>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</si>
  <si>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</si>
  <si>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</si>
  <si>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</si>
  <si>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</si>
  <si>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</si>
  <si>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</si>
  <si>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</si>
  <si>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</si>
  <si>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</si>
  <si>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</si>
  <si>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</si>
  <si>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</si>
  <si>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</si>
  <si>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</si>
  <si>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</si>
  <si>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</si>
  <si>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</si>
  <si>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</si>
  <si>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</si>
  <si>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</si>
  <si>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</si>
  <si>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</si>
  <si>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</si>
  <si>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</si>
  <si>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</si>
  <si>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</si>
  <si>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</si>
  <si>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</si>
  <si>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</si>
  <si>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</si>
  <si>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</si>
  <si>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</si>
  <si>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</si>
  <si>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</si>
  <si>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</si>
  <si>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</si>
  <si>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</si>
  <si>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</si>
  <si>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</si>
  <si>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</si>
  <si>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</si>
  <si>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</si>
  <si>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</si>
  <si>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</si>
  <si>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</si>
  <si>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</si>
  <si>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</si>
  <si>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</si>
  <si>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</si>
  <si>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</si>
  <si>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</si>
  <si>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</si>
  <si>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</si>
  <si>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</si>
  <si>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</si>
  <si>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</si>
  <si>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</si>
  <si>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</si>
  <si>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</si>
  <si>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</si>
  <si>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</si>
  <si>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</si>
  <si>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</si>
  <si>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</si>
  <si>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</si>
  <si>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</si>
  <si>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</si>
  <si>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</si>
  <si>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</si>
  <si>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</si>
  <si>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</si>
  <si>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</si>
  <si>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</si>
  <si>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</si>
  <si>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</si>
  <si>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</si>
  <si>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</si>
  <si>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</si>
  <si>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</si>
  <si>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</si>
  <si>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</si>
  <si>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</si>
  <si>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</si>
  <si>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</si>
  <si>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</si>
  <si>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</si>
  <si>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</si>
  <si>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</si>
  <si>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</si>
  <si>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</si>
  <si>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</si>
  <si>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</si>
  <si>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</si>
  <si>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</si>
  <si>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</si>
  <si>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</si>
  <si>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</si>
  <si>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</si>
  <si>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</si>
  <si>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</si>
  <si>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</si>
  <si>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</si>
  <si>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</si>
  <si>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</si>
  <si>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</si>
  <si>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</si>
  <si>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</si>
  <si>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</si>
  <si>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</si>
  <si>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</si>
  <si>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</si>
  <si>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</si>
  <si>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</si>
  <si>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</si>
  <si>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</si>
  <si>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</si>
  <si>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</si>
  <si>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</si>
  <si>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</si>
  <si>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</si>
  <si>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</si>
  <si>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</si>
  <si>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</si>
  <si>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</si>
  <si>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</si>
  <si>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</si>
  <si>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</si>
  <si>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</si>
  <si>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</si>
  <si>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</si>
  <si>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</si>
  <si>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</si>
  <si>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</si>
  <si>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</si>
  <si>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</si>
  <si>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</si>
  <si>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</si>
  <si>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</si>
  <si>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</si>
  <si>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</si>
  <si>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</si>
  <si>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</si>
  <si>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</si>
  <si>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</si>
  <si>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</si>
  <si>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</si>
  <si>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</si>
  <si>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</si>
  <si>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</si>
  <si>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</si>
  <si>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</si>
  <si>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</si>
  <si>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</si>
  <si>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</si>
  <si>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</si>
  <si>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</si>
  <si>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</si>
  <si>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</si>
  <si>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</si>
  <si>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</si>
  <si>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</si>
  <si>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</si>
  <si>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</si>
  <si>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</si>
  <si>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</si>
  <si>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</si>
  <si>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</si>
  <si>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</si>
  <si>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</si>
  <si>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</si>
  <si>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</si>
  <si>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</si>
  <si>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</si>
  <si>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</si>
  <si>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</si>
  <si>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</si>
  <si>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</si>
  <si>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</si>
  <si>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(идентификатор инвестиционного проекта)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</si>
  <si>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</si>
  <si>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Тюменский район, Московское сельское поселение</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</si>
  <si>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</si>
  <si>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</si>
  <si>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</si>
  <si>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</si>
  <si>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</si>
  <si>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</si>
  <si>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</si>
  <si>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</si>
  <si>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</si>
  <si>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</si>
  <si>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</si>
  <si>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</si>
  <si>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M_TP3300.VL.0097</t>
  </si>
  <si>
    <t>Год раскрытия информации: 2022 год</t>
  </si>
  <si>
    <t>1.12.</t>
  </si>
  <si>
    <t>Оценка плановой (полной) стоимости инвестиционного проекта</t>
  </si>
  <si>
    <t>не предусмотрено</t>
  </si>
  <si>
    <t>Филиал АО "Россети Тюмень" ТЭС</t>
  </si>
  <si>
    <t>0,11 км ВЛ 0,4 кВ (в том числе прирост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</si>
</sst>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0" xfId="2" applyNumberFormat="1" applyFont="1" applyFill="1" applyBorder="1" applyAlignment="1">
      <alignment horizontal="center" wrapText="1"/>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54" xfId="0" applyFont="1" applyBorder="1" applyAlignment="1">
      <alignment vertical="center"/>
    </xf>
    <xf numFmtId="171" fontId="29" fillId="0" borderId="54"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6" xfId="0" applyFont="1" applyBorder="1" applyAlignment="1">
      <alignment vertical="center"/>
    </xf>
    <xf numFmtId="3" fontId="41" fillId="0" borderId="5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7" xfId="0" applyNumberFormat="1" applyFont="1" applyBorder="1" applyAlignment="1">
      <alignment vertical="center"/>
    </xf>
    <xf numFmtId="3" fontId="41" fillId="0" borderId="5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9" xfId="0" applyFont="1" applyBorder="1" applyAlignment="1">
      <alignment vertical="center"/>
    </xf>
    <xf numFmtId="172" fontId="41" fillId="0" borderId="60" xfId="0" applyNumberFormat="1" applyFont="1" applyBorder="1" applyAlignment="1">
      <alignment vertical="center"/>
    </xf>
    <xf numFmtId="10" fontId="41" fillId="0" borderId="61" xfId="0" applyNumberFormat="1" applyFont="1" applyBorder="1" applyAlignment="1">
      <alignment vertical="center"/>
    </xf>
    <xf numFmtId="9" fontId="41" fillId="0" borderId="60" xfId="0" applyNumberFormat="1" applyFont="1" applyBorder="1" applyAlignment="1">
      <alignment vertical="center"/>
    </xf>
    <xf numFmtId="0" fontId="11" fillId="0" borderId="32" xfId="0" applyFont="1" applyBorder="1" applyAlignment="1">
      <alignment vertical="center"/>
    </xf>
    <xf numFmtId="3" fontId="41" fillId="0" borderId="54" xfId="0" applyNumberFormat="1" applyFont="1" applyBorder="1" applyAlignment="1">
      <alignment vertical="center"/>
    </xf>
    <xf numFmtId="0" fontId="11" fillId="0" borderId="26" xfId="0" applyFont="1" applyBorder="1" applyAlignment="1">
      <alignment vertical="center"/>
    </xf>
    <xf numFmtId="10" fontId="41" fillId="0" borderId="62" xfId="0" applyNumberFormat="1" applyFont="1" applyBorder="1" applyAlignment="1">
      <alignment vertical="center"/>
    </xf>
    <xf numFmtId="10" fontId="41" fillId="0" borderId="5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3" xfId="0" applyFont="1" applyBorder="1" applyAlignment="1">
      <alignment vertical="center"/>
    </xf>
    <xf numFmtId="10" fontId="41" fillId="0" borderId="59"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left"/>
    </xf>
    <xf numFmtId="0" fontId="67" fillId="0" borderId="0" xfId="108" applyFont="1" applyFill="1" applyAlignment="1">
      <alignment horizontal="center"/>
    </xf>
    <xf numFmtId="0" fontId="67" fillId="0" borderId="0" xfId="108" applyFont="1" applyFill="1" applyAlignment="1">
      <alignment horizontal="center" wrapText="1"/>
    </xf>
    <xf numFmtId="0" fontId="11" fillId="0" borderId="0" xfId="0" applyFont="1" applyAlignment="1">
      <alignment horizontal="right" vertical="center"/>
    </xf>
    <xf numFmtId="0" fontId="67" fillId="0" borderId="0" xfId="0" applyFont="1" applyAlignment="1">
      <alignment vertical="center"/>
    </xf>
    <xf numFmtId="0" fontId="67" fillId="0" borderId="0" xfId="108" applyFont="1" applyFill="1" applyAlignment="1">
      <alignment horizontal="right"/>
    </xf>
    <xf numFmtId="2" fontId="50" fillId="0" borderId="0" xfId="0" applyNumberFormat="1" applyFont="1" applyAlignment="1">
      <alignment horizontal="right" vertical="center" wrapText="1"/>
    </xf>
    <xf numFmtId="2" fontId="6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1" xfId="0"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9" fillId="0" borderId="0" xfId="0" applyFont="1" applyAlignment="1">
      <alignment horizontal="center" vertical="center"/>
    </xf>
    <xf numFmtId="0" fontId="67" fillId="0" borderId="0" xfId="108" applyFont="1" applyFill="1" applyAlignment="1">
      <alignment horizontal="left"/>
    </xf>
    <xf numFmtId="0" fontId="68" fillId="0" borderId="0" xfId="0" applyFont="1" applyAlignment="1">
      <alignment horizontal="center" vertical="center"/>
    </xf>
    <xf numFmtId="0" fontId="11" fillId="0" borderId="0" xfId="0" applyFont="1" applyAlignment="1">
      <alignment horizontal="center" vertical="center"/>
    </xf>
    <xf numFmtId="0" fontId="6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1.602578158742815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12-4D00-B574-445C74F894D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12-4D00-B574-445C74F894D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14968</xdr:colOff>
      <xdr:row>25</xdr:row>
      <xdr:rowOff>32656</xdr:rowOff>
    </xdr:from>
    <xdr:to>
      <xdr:col>13</xdr:col>
      <xdr:colOff>62593</xdr:colOff>
      <xdr:row>39</xdr:row>
      <xdr:rowOff>185056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2" t="s">
        <v>483</v>
      </c>
      <c r="B5" s="352"/>
      <c r="C5" s="352"/>
      <c r="D5" s="130"/>
      <c r="E5" s="130"/>
      <c r="F5" s="130"/>
      <c r="G5" s="130"/>
      <c r="H5" s="130"/>
    </row>
    <row r="6" spans="1:20" s="11" customFormat="1" ht="18.75" x14ac:dyDescent="0.3">
      <c r="A6" s="16"/>
      <c r="D6" s="15"/>
      <c r="E6" s="15"/>
      <c r="F6" s="14"/>
    </row>
    <row r="7" spans="1:20" s="11" customFormat="1" ht="18.75" x14ac:dyDescent="0.2">
      <c r="A7" s="356" t="s">
        <v>8</v>
      </c>
      <c r="B7" s="356"/>
      <c r="C7" s="35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4" t="s">
        <v>434</v>
      </c>
      <c r="B9" s="354"/>
      <c r="C9" s="354"/>
      <c r="D9" s="7"/>
      <c r="E9" s="7"/>
      <c r="F9" s="7"/>
      <c r="G9" s="12"/>
      <c r="H9" s="12"/>
      <c r="I9" s="12"/>
      <c r="J9" s="12"/>
      <c r="K9" s="12"/>
      <c r="L9" s="12"/>
      <c r="M9" s="12"/>
      <c r="N9" s="12"/>
      <c r="O9" s="12"/>
      <c r="P9" s="12"/>
      <c r="Q9" s="12"/>
      <c r="R9" s="12"/>
      <c r="S9" s="12"/>
      <c r="T9" s="12"/>
    </row>
    <row r="10" spans="1:20" s="11" customFormat="1" ht="18.75" x14ac:dyDescent="0.2">
      <c r="A10" s="353" t="s">
        <v>7</v>
      </c>
      <c r="B10" s="353"/>
      <c r="C10" s="35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4" t="s">
        <v>482</v>
      </c>
      <c r="B12" s="354"/>
      <c r="C12" s="354"/>
      <c r="D12" s="7"/>
      <c r="E12" s="7"/>
      <c r="F12" s="7"/>
      <c r="G12" s="12"/>
      <c r="H12" s="12"/>
      <c r="I12" s="12"/>
      <c r="J12" s="12"/>
      <c r="K12" s="12"/>
      <c r="L12" s="12"/>
      <c r="M12" s="12"/>
      <c r="N12" s="12"/>
      <c r="O12" s="12"/>
      <c r="P12" s="12"/>
      <c r="Q12" s="12"/>
      <c r="R12" s="12"/>
      <c r="S12" s="12"/>
      <c r="T12" s="12"/>
    </row>
    <row r="13" spans="1:20" s="11" customFormat="1" ht="18.75" x14ac:dyDescent="0.2">
      <c r="A13" s="353" t="s">
        <v>6</v>
      </c>
      <c r="B13" s="353"/>
      <c r="C13" s="35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54" t="s">
        <v>468</v>
      </c>
      <c r="B15" s="354"/>
      <c r="C15" s="354"/>
      <c r="D15" s="7"/>
      <c r="E15" s="7"/>
      <c r="F15" s="7"/>
      <c r="G15" s="7"/>
      <c r="H15" s="7"/>
      <c r="I15" s="7"/>
      <c r="J15" s="7"/>
      <c r="K15" s="7"/>
      <c r="L15" s="7"/>
      <c r="M15" s="7"/>
      <c r="N15" s="7"/>
      <c r="O15" s="7"/>
      <c r="P15" s="7"/>
      <c r="Q15" s="7"/>
      <c r="R15" s="7"/>
      <c r="S15" s="7"/>
      <c r="T15" s="7"/>
    </row>
    <row r="16" spans="1:20" s="2" customFormat="1" ht="15" customHeight="1" x14ac:dyDescent="0.2">
      <c r="A16" s="353" t="s">
        <v>5</v>
      </c>
      <c r="B16" s="353"/>
      <c r="C16" s="35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4" t="s">
        <v>394</v>
      </c>
      <c r="B18" s="355"/>
      <c r="C18" s="35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8" t="s">
        <v>413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43" t="s">
        <v>414</v>
      </c>
      <c r="D23" s="27"/>
      <c r="E23" s="27"/>
      <c r="F23" s="27"/>
      <c r="G23" s="26"/>
      <c r="H23" s="26"/>
      <c r="I23" s="26"/>
      <c r="J23" s="26"/>
      <c r="K23" s="26"/>
      <c r="L23" s="26"/>
      <c r="M23" s="26"/>
      <c r="N23" s="26"/>
      <c r="O23" s="26"/>
      <c r="P23" s="26"/>
      <c r="Q23" s="26"/>
      <c r="R23" s="25"/>
      <c r="S23" s="25"/>
      <c r="T23" s="25"/>
    </row>
    <row r="24" spans="1:20" s="2" customFormat="1" ht="62.25" customHeight="1" x14ac:dyDescent="0.2">
      <c r="A24" s="349"/>
      <c r="B24" s="350"/>
      <c r="C24" s="35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343</v>
      </c>
      <c r="C25" s="143" t="s">
        <v>423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469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344</v>
      </c>
      <c r="C28" s="34" t="s">
        <v>412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345</v>
      </c>
      <c r="C29" s="34" t="s">
        <v>412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346</v>
      </c>
      <c r="C30" s="34" t="s">
        <v>412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347</v>
      </c>
      <c r="C31" s="143"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348</v>
      </c>
      <c r="C32" s="143" t="s">
        <v>412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349</v>
      </c>
      <c r="C33" s="34" t="s">
        <v>437</v>
      </c>
      <c r="D33" s="32"/>
      <c r="E33" s="32"/>
      <c r="F33" s="31"/>
      <c r="G33" s="31"/>
      <c r="H33" s="31"/>
      <c r="I33" s="31"/>
      <c r="J33" s="31"/>
      <c r="K33" s="31"/>
      <c r="L33" s="31"/>
      <c r="M33" s="31"/>
      <c r="N33" s="31"/>
      <c r="O33" s="31"/>
      <c r="P33" s="31"/>
      <c r="Q33" s="30"/>
      <c r="R33" s="30"/>
      <c r="S33" s="30"/>
      <c r="T33" s="30"/>
    </row>
    <row r="34" spans="1:20" ht="111" customHeight="1" x14ac:dyDescent="0.25">
      <c r="A34" s="22" t="s">
        <v>363</v>
      </c>
      <c r="B34" s="37" t="s">
        <v>350</v>
      </c>
      <c r="C34" s="34" t="s">
        <v>412</v>
      </c>
      <c r="D34" s="21"/>
      <c r="E34" s="21"/>
      <c r="F34" s="21"/>
      <c r="G34" s="21"/>
      <c r="H34" s="21"/>
      <c r="I34" s="21"/>
      <c r="J34" s="21"/>
      <c r="K34" s="21"/>
      <c r="L34" s="21"/>
      <c r="M34" s="21"/>
      <c r="N34" s="21"/>
      <c r="O34" s="21"/>
      <c r="P34" s="21"/>
      <c r="Q34" s="21"/>
      <c r="R34" s="21"/>
      <c r="S34" s="21"/>
      <c r="T34" s="21"/>
    </row>
    <row r="35" spans="1:20" ht="58.5" customHeight="1" x14ac:dyDescent="0.25">
      <c r="A35" s="22" t="s">
        <v>353</v>
      </c>
      <c r="B35" s="37" t="s">
        <v>71</v>
      </c>
      <c r="C35" s="34" t="s">
        <v>412</v>
      </c>
      <c r="D35" s="21"/>
      <c r="E35" s="21"/>
      <c r="F35" s="21"/>
      <c r="G35" s="21"/>
      <c r="H35" s="21"/>
      <c r="I35" s="21"/>
      <c r="J35" s="21"/>
      <c r="K35" s="21"/>
      <c r="L35" s="21"/>
      <c r="M35" s="21"/>
      <c r="N35" s="21"/>
      <c r="O35" s="21"/>
      <c r="P35" s="21"/>
      <c r="Q35" s="21"/>
      <c r="R35" s="21"/>
      <c r="S35" s="21"/>
      <c r="T35" s="21"/>
    </row>
    <row r="36" spans="1:20" ht="51.75" customHeight="1" x14ac:dyDescent="0.25">
      <c r="A36" s="22" t="s">
        <v>364</v>
      </c>
      <c r="B36" s="37" t="s">
        <v>351</v>
      </c>
      <c r="C36" s="34" t="s">
        <v>412</v>
      </c>
      <c r="D36" s="21"/>
      <c r="E36" s="21"/>
      <c r="F36" s="21"/>
      <c r="G36" s="21"/>
      <c r="H36" s="21"/>
      <c r="I36" s="21"/>
      <c r="J36" s="21"/>
      <c r="K36" s="21"/>
      <c r="L36" s="21"/>
      <c r="M36" s="21"/>
      <c r="N36" s="21"/>
      <c r="O36" s="21"/>
      <c r="P36" s="21"/>
      <c r="Q36" s="21"/>
      <c r="R36" s="21"/>
      <c r="S36" s="21"/>
      <c r="T36" s="21"/>
    </row>
    <row r="37" spans="1:20" ht="43.5" customHeight="1" x14ac:dyDescent="0.25">
      <c r="A37" s="22" t="s">
        <v>354</v>
      </c>
      <c r="B37" s="37" t="s">
        <v>352</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365</v>
      </c>
      <c r="B38" s="37" t="s">
        <v>191</v>
      </c>
      <c r="C38" s="34" t="s">
        <v>412</v>
      </c>
      <c r="D38" s="21"/>
      <c r="E38" s="21"/>
      <c r="F38" s="21"/>
      <c r="G38" s="21"/>
      <c r="H38" s="21"/>
      <c r="I38" s="21"/>
      <c r="J38" s="21"/>
      <c r="K38" s="21"/>
      <c r="L38" s="21"/>
      <c r="M38" s="21"/>
      <c r="N38" s="21"/>
      <c r="O38" s="21"/>
      <c r="P38" s="21"/>
      <c r="Q38" s="21"/>
      <c r="R38" s="21"/>
      <c r="S38" s="21"/>
      <c r="T38" s="21"/>
    </row>
    <row r="39" spans="1:20" ht="23.25" customHeight="1" x14ac:dyDescent="0.25">
      <c r="A39" s="349"/>
      <c r="B39" s="350"/>
      <c r="C39" s="351"/>
      <c r="D39" s="21"/>
      <c r="E39" s="21"/>
      <c r="F39" s="21"/>
      <c r="G39" s="21"/>
      <c r="H39" s="21"/>
      <c r="I39" s="21"/>
      <c r="J39" s="21"/>
      <c r="K39" s="21"/>
      <c r="L39" s="21"/>
      <c r="M39" s="21"/>
      <c r="N39" s="21"/>
      <c r="O39" s="21"/>
      <c r="P39" s="21"/>
      <c r="Q39" s="21"/>
      <c r="R39" s="21"/>
      <c r="S39" s="21"/>
      <c r="T39" s="21"/>
    </row>
    <row r="40" spans="1:20" ht="63" x14ac:dyDescent="0.25">
      <c r="A40" s="22" t="s">
        <v>355</v>
      </c>
      <c r="B40" s="37" t="s">
        <v>405</v>
      </c>
      <c r="C40" s="236" t="s">
        <v>470</v>
      </c>
      <c r="D40" s="21"/>
      <c r="E40" s="21"/>
      <c r="F40" s="21"/>
      <c r="G40" s="21"/>
      <c r="H40" s="21"/>
      <c r="I40" s="21"/>
      <c r="J40" s="21"/>
      <c r="K40" s="21"/>
      <c r="L40" s="21"/>
      <c r="M40" s="21"/>
      <c r="N40" s="21"/>
      <c r="O40" s="21"/>
      <c r="P40" s="21"/>
      <c r="Q40" s="21"/>
      <c r="R40" s="21"/>
      <c r="S40" s="21"/>
      <c r="T40" s="21"/>
    </row>
    <row r="41" spans="1:20" ht="105.75" customHeight="1" x14ac:dyDescent="0.25">
      <c r="A41" s="22" t="s">
        <v>366</v>
      </c>
      <c r="B41" s="37" t="s">
        <v>389</v>
      </c>
      <c r="C41" s="143" t="s">
        <v>412</v>
      </c>
      <c r="D41" s="21"/>
      <c r="E41" s="21"/>
      <c r="F41" s="21"/>
      <c r="G41" s="21"/>
      <c r="H41" s="21"/>
      <c r="I41" s="21"/>
      <c r="J41" s="21"/>
      <c r="K41" s="21"/>
      <c r="L41" s="21"/>
      <c r="M41" s="21"/>
      <c r="N41" s="21"/>
      <c r="O41" s="21"/>
      <c r="P41" s="21"/>
      <c r="Q41" s="21"/>
      <c r="R41" s="21"/>
      <c r="S41" s="21"/>
      <c r="T41" s="21"/>
    </row>
    <row r="42" spans="1:20" ht="83.25" customHeight="1" x14ac:dyDescent="0.25">
      <c r="A42" s="22" t="s">
        <v>356</v>
      </c>
      <c r="B42" s="37" t="s">
        <v>404</v>
      </c>
      <c r="C42" s="143" t="s">
        <v>412</v>
      </c>
      <c r="D42" s="21"/>
      <c r="E42" s="21"/>
      <c r="F42" s="21"/>
      <c r="G42" s="21"/>
      <c r="H42" s="21"/>
      <c r="I42" s="21"/>
      <c r="J42" s="21"/>
      <c r="K42" s="21"/>
      <c r="L42" s="21"/>
      <c r="M42" s="21"/>
      <c r="N42" s="21"/>
      <c r="O42" s="21"/>
      <c r="P42" s="21"/>
      <c r="Q42" s="21"/>
      <c r="R42" s="21"/>
      <c r="S42" s="21"/>
      <c r="T42" s="21"/>
    </row>
    <row r="43" spans="1:20" ht="186" customHeight="1" x14ac:dyDescent="0.25">
      <c r="A43" s="22" t="s">
        <v>369</v>
      </c>
      <c r="B43" s="37" t="s">
        <v>370</v>
      </c>
      <c r="C43" s="143" t="s">
        <v>412</v>
      </c>
      <c r="D43" s="21"/>
      <c r="E43" s="21"/>
      <c r="F43" s="21"/>
      <c r="G43" s="21"/>
      <c r="H43" s="21"/>
      <c r="I43" s="21"/>
      <c r="J43" s="21"/>
      <c r="K43" s="21"/>
      <c r="L43" s="21"/>
      <c r="M43" s="21"/>
      <c r="N43" s="21"/>
      <c r="O43" s="21"/>
      <c r="P43" s="21"/>
      <c r="Q43" s="21"/>
      <c r="R43" s="21"/>
      <c r="S43" s="21"/>
      <c r="T43" s="21"/>
    </row>
    <row r="44" spans="1:20" ht="111" customHeight="1" x14ac:dyDescent="0.25">
      <c r="A44" s="22" t="s">
        <v>357</v>
      </c>
      <c r="B44" s="37" t="s">
        <v>395</v>
      </c>
      <c r="C44" s="143" t="s">
        <v>412</v>
      </c>
      <c r="D44" s="21"/>
      <c r="E44" s="21"/>
      <c r="F44" s="21"/>
      <c r="G44" s="21"/>
      <c r="H44" s="21"/>
      <c r="I44" s="21"/>
      <c r="J44" s="21"/>
      <c r="K44" s="21"/>
      <c r="L44" s="21"/>
      <c r="M44" s="21"/>
      <c r="N44" s="21"/>
      <c r="O44" s="21"/>
      <c r="P44" s="21"/>
      <c r="Q44" s="21"/>
      <c r="R44" s="21"/>
      <c r="S44" s="21"/>
      <c r="T44" s="21"/>
    </row>
    <row r="45" spans="1:20" ht="120" customHeight="1" x14ac:dyDescent="0.25">
      <c r="A45" s="22" t="s">
        <v>390</v>
      </c>
      <c r="B45" s="37" t="s">
        <v>396</v>
      </c>
      <c r="C45" s="143" t="s">
        <v>412</v>
      </c>
      <c r="D45" s="21"/>
      <c r="E45" s="21"/>
      <c r="F45" s="21"/>
      <c r="G45" s="21"/>
      <c r="H45" s="21"/>
      <c r="I45" s="21"/>
      <c r="J45" s="21"/>
      <c r="K45" s="21"/>
      <c r="L45" s="21"/>
      <c r="M45" s="21"/>
      <c r="N45" s="21"/>
      <c r="O45" s="21"/>
      <c r="P45" s="21"/>
      <c r="Q45" s="21"/>
      <c r="R45" s="21"/>
      <c r="S45" s="21"/>
      <c r="T45" s="21"/>
    </row>
    <row r="46" spans="1:20" ht="101.25" customHeight="1" x14ac:dyDescent="0.25">
      <c r="A46" s="22" t="s">
        <v>358</v>
      </c>
      <c r="B46" s="37" t="s">
        <v>397</v>
      </c>
      <c r="C46" s="244">
        <v>18.07</v>
      </c>
      <c r="D46" s="21"/>
      <c r="E46" s="21"/>
      <c r="F46" s="21"/>
      <c r="G46" s="21"/>
      <c r="H46" s="21"/>
      <c r="I46" s="21"/>
      <c r="J46" s="21"/>
      <c r="K46" s="21"/>
      <c r="L46" s="21"/>
      <c r="M46" s="21"/>
      <c r="N46" s="21"/>
      <c r="O46" s="21"/>
      <c r="P46" s="21"/>
      <c r="Q46" s="21"/>
      <c r="R46" s="21"/>
      <c r="S46" s="21"/>
      <c r="T46" s="21"/>
    </row>
    <row r="47" spans="1:20" ht="18.75" customHeight="1" x14ac:dyDescent="0.25">
      <c r="A47" s="349"/>
      <c r="B47" s="350"/>
      <c r="C47" s="351"/>
      <c r="D47" s="21"/>
      <c r="E47" s="21"/>
      <c r="F47" s="21"/>
      <c r="G47" s="21"/>
      <c r="H47" s="21"/>
      <c r="I47" s="21"/>
      <c r="J47" s="21"/>
      <c r="K47" s="21"/>
      <c r="L47" s="21"/>
      <c r="M47" s="21"/>
      <c r="N47" s="21"/>
      <c r="O47" s="21"/>
      <c r="P47" s="21"/>
      <c r="Q47" s="21"/>
      <c r="R47" s="21"/>
      <c r="S47" s="21"/>
      <c r="T47" s="21"/>
    </row>
    <row r="48" spans="1:20" ht="75.75" customHeight="1" x14ac:dyDescent="0.25">
      <c r="A48" s="22" t="s">
        <v>391</v>
      </c>
      <c r="B48" s="37" t="s">
        <v>410</v>
      </c>
      <c r="C48" s="180">
        <f>'6.2. Паспорт фин осв ввод'!AC24</f>
        <v>1.246164</v>
      </c>
      <c r="D48" s="21"/>
      <c r="E48" s="21"/>
      <c r="F48" s="21"/>
      <c r="G48" s="21"/>
      <c r="H48" s="21"/>
      <c r="I48" s="21"/>
      <c r="J48" s="21"/>
      <c r="K48" s="21"/>
      <c r="L48" s="21"/>
      <c r="M48" s="21"/>
      <c r="N48" s="21"/>
      <c r="O48" s="21"/>
      <c r="P48" s="21"/>
      <c r="Q48" s="21"/>
      <c r="R48" s="21"/>
      <c r="S48" s="21"/>
      <c r="T48" s="21"/>
    </row>
    <row r="49" spans="1:20" ht="71.25" customHeight="1" x14ac:dyDescent="0.25">
      <c r="A49" s="22" t="s">
        <v>359</v>
      </c>
      <c r="B49" s="37" t="s">
        <v>411</v>
      </c>
      <c r="C49" s="181">
        <f>'6.2. Паспорт фин осв ввод'!AC30</f>
        <v>1.03847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
        <v>8</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2"/>
      <c r="U8" s="12"/>
      <c r="V8" s="12"/>
      <c r="W8" s="12"/>
      <c r="X8" s="12"/>
      <c r="Y8" s="12"/>
      <c r="Z8" s="12"/>
      <c r="AA8" s="12"/>
      <c r="AB8" s="12"/>
    </row>
    <row r="9" spans="1:28" s="11" customFormat="1" ht="18.75" x14ac:dyDescent="0.2">
      <c r="A9" s="353" t="s">
        <v>7</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57" t="str">
        <f>'1. паспорт местоположение'!A12:C12</f>
        <v>M_TP3300.VL.0097</v>
      </c>
      <c r="B11" s="357"/>
      <c r="C11" s="357"/>
      <c r="D11" s="357"/>
      <c r="E11" s="357"/>
      <c r="F11" s="357"/>
      <c r="G11" s="357"/>
      <c r="H11" s="357"/>
      <c r="I11" s="357"/>
      <c r="J11" s="357"/>
      <c r="K11" s="357"/>
      <c r="L11" s="357"/>
      <c r="M11" s="357"/>
      <c r="N11" s="357"/>
      <c r="O11" s="357"/>
      <c r="P11" s="357"/>
      <c r="Q11" s="357"/>
      <c r="R11" s="357"/>
      <c r="S11" s="357"/>
      <c r="T11" s="12"/>
      <c r="U11" s="12"/>
      <c r="V11" s="12"/>
      <c r="W11" s="12"/>
      <c r="X11" s="12"/>
      <c r="Y11" s="12"/>
      <c r="Z11" s="12"/>
      <c r="AA11" s="12"/>
      <c r="AB11" s="12"/>
    </row>
    <row r="12" spans="1:28" s="11"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9"/>
      <c r="U13" s="9"/>
      <c r="V13" s="9"/>
      <c r="W13" s="9"/>
      <c r="X13" s="9"/>
      <c r="Y13" s="9"/>
      <c r="Z13" s="9"/>
      <c r="AA13" s="9"/>
      <c r="AB13" s="9"/>
    </row>
    <row r="14" spans="1:28" s="2" customFormat="1" ht="15.75" x14ac:dyDescent="0.2">
      <c r="A14" s="35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57"/>
      <c r="C14" s="357"/>
      <c r="D14" s="357"/>
      <c r="E14" s="357"/>
      <c r="F14" s="357"/>
      <c r="G14" s="357"/>
      <c r="H14" s="357"/>
      <c r="I14" s="357"/>
      <c r="J14" s="357"/>
      <c r="K14" s="357"/>
      <c r="L14" s="357"/>
      <c r="M14" s="357"/>
      <c r="N14" s="357"/>
      <c r="O14" s="357"/>
      <c r="P14" s="357"/>
      <c r="Q14" s="357"/>
      <c r="R14" s="357"/>
      <c r="S14" s="357"/>
      <c r="T14" s="7"/>
      <c r="U14" s="7"/>
      <c r="V14" s="7"/>
      <c r="W14" s="7"/>
      <c r="X14" s="7"/>
      <c r="Y14" s="7"/>
      <c r="Z14" s="7"/>
      <c r="AA14" s="7"/>
      <c r="AB14" s="7"/>
    </row>
    <row r="15" spans="1:28" s="2"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54" t="s">
        <v>368</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61" t="s">
        <v>4</v>
      </c>
      <c r="B19" s="361" t="s">
        <v>99</v>
      </c>
      <c r="C19" s="362" t="s">
        <v>271</v>
      </c>
      <c r="D19" s="361" t="s">
        <v>270</v>
      </c>
      <c r="E19" s="361" t="s">
        <v>98</v>
      </c>
      <c r="F19" s="361" t="s">
        <v>97</v>
      </c>
      <c r="G19" s="361" t="s">
        <v>266</v>
      </c>
      <c r="H19" s="361" t="s">
        <v>96</v>
      </c>
      <c r="I19" s="361" t="s">
        <v>95</v>
      </c>
      <c r="J19" s="361" t="s">
        <v>94</v>
      </c>
      <c r="K19" s="361" t="s">
        <v>93</v>
      </c>
      <c r="L19" s="361" t="s">
        <v>92</v>
      </c>
      <c r="M19" s="361" t="s">
        <v>91</v>
      </c>
      <c r="N19" s="361" t="s">
        <v>90</v>
      </c>
      <c r="O19" s="361" t="s">
        <v>89</v>
      </c>
      <c r="P19" s="361" t="s">
        <v>88</v>
      </c>
      <c r="Q19" s="361" t="s">
        <v>269</v>
      </c>
      <c r="R19" s="361"/>
      <c r="S19" s="364" t="s">
        <v>362</v>
      </c>
      <c r="T19" s="3"/>
      <c r="U19" s="3"/>
      <c r="V19" s="3"/>
      <c r="W19" s="3"/>
      <c r="X19" s="3"/>
      <c r="Y19" s="3"/>
    </row>
    <row r="20" spans="1:28" s="2" customFormat="1" ht="180.75" customHeight="1" x14ac:dyDescent="0.2">
      <c r="A20" s="361"/>
      <c r="B20" s="361"/>
      <c r="C20" s="363"/>
      <c r="D20" s="361"/>
      <c r="E20" s="361"/>
      <c r="F20" s="361"/>
      <c r="G20" s="361"/>
      <c r="H20" s="361"/>
      <c r="I20" s="361"/>
      <c r="J20" s="361"/>
      <c r="K20" s="361"/>
      <c r="L20" s="361"/>
      <c r="M20" s="361"/>
      <c r="N20" s="361"/>
      <c r="O20" s="361"/>
      <c r="P20" s="361"/>
      <c r="Q20" s="39" t="s">
        <v>267</v>
      </c>
      <c r="R20" s="40" t="s">
        <v>268</v>
      </c>
      <c r="S20" s="364"/>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415</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20" sqref="A20:T2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9" t="s">
        <v>68</v>
      </c>
    </row>
    <row r="3" spans="1:20" s="11" customFormat="1" ht="18.75" customHeight="1" x14ac:dyDescent="0.3">
      <c r="A3" s="17"/>
      <c r="H3" s="15"/>
      <c r="T3" s="190" t="s">
        <v>9</v>
      </c>
    </row>
    <row r="4" spans="1:20" s="11" customFormat="1" ht="18.75" customHeight="1" x14ac:dyDescent="0.3">
      <c r="A4" s="17"/>
      <c r="H4" s="15"/>
      <c r="T4" s="190" t="s">
        <v>67</v>
      </c>
    </row>
    <row r="5" spans="1:20" s="11" customFormat="1" ht="18.75" customHeight="1" x14ac:dyDescent="0.3">
      <c r="A5" s="17"/>
      <c r="H5" s="15"/>
      <c r="T5" s="190"/>
    </row>
    <row r="6" spans="1:20" s="11"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57" t="s">
        <v>434</v>
      </c>
      <c r="B10" s="357"/>
      <c r="C10" s="357"/>
      <c r="D10" s="357"/>
      <c r="E10" s="357"/>
      <c r="F10" s="357"/>
      <c r="G10" s="357"/>
      <c r="H10" s="357"/>
      <c r="I10" s="357"/>
      <c r="J10" s="357"/>
      <c r="K10" s="357"/>
      <c r="L10" s="357"/>
      <c r="M10" s="357"/>
      <c r="N10" s="357"/>
      <c r="O10" s="357"/>
      <c r="P10" s="357"/>
      <c r="Q10" s="357"/>
      <c r="R10" s="357"/>
      <c r="S10" s="357"/>
      <c r="T10" s="357"/>
    </row>
    <row r="11" spans="1:20" s="11"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57" t="str">
        <f>'1. паспорт местоположение'!A12:C12</f>
        <v>M_TP3300.VL.0097</v>
      </c>
      <c r="B13" s="357"/>
      <c r="C13" s="357"/>
      <c r="D13" s="357"/>
      <c r="E13" s="357"/>
      <c r="F13" s="357"/>
      <c r="G13" s="357"/>
      <c r="H13" s="357"/>
      <c r="I13" s="357"/>
      <c r="J13" s="357"/>
      <c r="K13" s="357"/>
      <c r="L13" s="357"/>
      <c r="M13" s="357"/>
      <c r="N13" s="357"/>
      <c r="O13" s="357"/>
      <c r="P13" s="357"/>
      <c r="Q13" s="357"/>
      <c r="R13" s="357"/>
      <c r="S13" s="357"/>
      <c r="T13" s="357"/>
    </row>
    <row r="14" spans="1:20" s="11"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2" customFormat="1" x14ac:dyDescent="0.2">
      <c r="A16" s="35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5" t="s">
        <v>373</v>
      </c>
      <c r="B19" s="355"/>
      <c r="C19" s="355"/>
      <c r="D19" s="355"/>
      <c r="E19" s="355"/>
      <c r="F19" s="355"/>
      <c r="G19" s="355"/>
      <c r="H19" s="355"/>
      <c r="I19" s="355"/>
      <c r="J19" s="355"/>
      <c r="K19" s="355"/>
      <c r="L19" s="355"/>
      <c r="M19" s="355"/>
      <c r="N19" s="355"/>
      <c r="O19" s="355"/>
      <c r="P19" s="355"/>
      <c r="Q19" s="355"/>
      <c r="R19" s="355"/>
      <c r="S19" s="355"/>
      <c r="T19" s="355"/>
    </row>
    <row r="20" spans="1:113" s="56"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186</v>
      </c>
      <c r="C21" s="371"/>
      <c r="D21" s="374" t="s">
        <v>121</v>
      </c>
      <c r="E21" s="370" t="s">
        <v>402</v>
      </c>
      <c r="F21" s="371"/>
      <c r="G21" s="370" t="s">
        <v>201</v>
      </c>
      <c r="H21" s="371"/>
      <c r="I21" s="370" t="s">
        <v>120</v>
      </c>
      <c r="J21" s="371"/>
      <c r="K21" s="374" t="s">
        <v>119</v>
      </c>
      <c r="L21" s="370" t="s">
        <v>118</v>
      </c>
      <c r="M21" s="371"/>
      <c r="N21" s="370" t="s">
        <v>398</v>
      </c>
      <c r="O21" s="371"/>
      <c r="P21" s="374" t="s">
        <v>117</v>
      </c>
      <c r="Q21" s="377" t="s">
        <v>116</v>
      </c>
      <c r="R21" s="378"/>
      <c r="S21" s="377" t="s">
        <v>115</v>
      </c>
      <c r="T21" s="379"/>
    </row>
    <row r="22" spans="1:113" ht="204.75" customHeight="1" x14ac:dyDescent="0.25">
      <c r="A22" s="368"/>
      <c r="B22" s="372"/>
      <c r="C22" s="373"/>
      <c r="D22" s="375"/>
      <c r="E22" s="372"/>
      <c r="F22" s="373"/>
      <c r="G22" s="372"/>
      <c r="H22" s="373"/>
      <c r="I22" s="372"/>
      <c r="J22" s="373"/>
      <c r="K22" s="376"/>
      <c r="L22" s="372"/>
      <c r="M22" s="373"/>
      <c r="N22" s="372"/>
      <c r="O22" s="373"/>
      <c r="P22" s="376"/>
      <c r="Q22" s="91" t="s">
        <v>114</v>
      </c>
      <c r="R22" s="91" t="s">
        <v>372</v>
      </c>
      <c r="S22" s="91" t="s">
        <v>113</v>
      </c>
      <c r="T22" s="91" t="s">
        <v>112</v>
      </c>
    </row>
    <row r="23" spans="1:113" ht="51.75" customHeight="1" x14ac:dyDescent="0.25">
      <c r="A23" s="369"/>
      <c r="B23" s="129" t="s">
        <v>110</v>
      </c>
      <c r="C23" s="129" t="s">
        <v>111</v>
      </c>
      <c r="D23" s="376"/>
      <c r="E23" s="129" t="s">
        <v>110</v>
      </c>
      <c r="F23" s="129" t="s">
        <v>111</v>
      </c>
      <c r="G23" s="129" t="s">
        <v>110</v>
      </c>
      <c r="H23" s="129" t="s">
        <v>111</v>
      </c>
      <c r="I23" s="129" t="s">
        <v>110</v>
      </c>
      <c r="J23" s="129" t="s">
        <v>111</v>
      </c>
      <c r="K23" s="129" t="s">
        <v>110</v>
      </c>
      <c r="L23" s="129" t="s">
        <v>110</v>
      </c>
      <c r="M23" s="129" t="s">
        <v>111</v>
      </c>
      <c r="N23" s="129" t="s">
        <v>110</v>
      </c>
      <c r="O23" s="129" t="s">
        <v>111</v>
      </c>
      <c r="P23" s="206"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8"/>
      <c r="K25" s="208"/>
      <c r="L25" s="208"/>
      <c r="M25" s="208"/>
      <c r="N25" s="209"/>
      <c r="O25" s="209"/>
      <c r="P25" s="57"/>
      <c r="Q25" s="131"/>
      <c r="R25" s="131"/>
      <c r="S25" s="23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5" t="s">
        <v>406</v>
      </c>
      <c r="C28" s="365"/>
      <c r="D28" s="365"/>
      <c r="E28" s="365"/>
      <c r="F28" s="365"/>
      <c r="G28" s="365"/>
      <c r="H28" s="365"/>
      <c r="I28" s="365"/>
      <c r="J28" s="365"/>
      <c r="K28" s="365"/>
      <c r="L28" s="365"/>
      <c r="M28" s="365"/>
      <c r="N28" s="365"/>
      <c r="O28" s="365"/>
      <c r="P28" s="365"/>
      <c r="Q28" s="365"/>
      <c r="R28" s="36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F4" zoomScale="70" zoomScaleSheetLayoutView="70" workbookViewId="0">
      <selection activeCell="E15" sqref="E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E8" s="159"/>
      <c r="F8" s="159"/>
      <c r="G8" s="159"/>
      <c r="H8" s="159"/>
      <c r="I8" s="159"/>
      <c r="J8" s="159"/>
      <c r="K8" s="159"/>
      <c r="L8" s="159"/>
      <c r="M8" s="159"/>
      <c r="N8" s="159"/>
      <c r="O8" s="159"/>
      <c r="P8" s="159"/>
      <c r="Q8" s="159"/>
      <c r="R8" s="159"/>
      <c r="S8" s="125"/>
      <c r="T8" s="125"/>
      <c r="U8" s="125"/>
      <c r="V8" s="125"/>
      <c r="W8" s="125"/>
    </row>
    <row r="9" spans="1:27" s="11" customFormat="1" ht="18.75" customHeight="1" x14ac:dyDescent="0.2">
      <c r="E9" s="357" t="s">
        <v>434</v>
      </c>
      <c r="F9" s="357"/>
      <c r="G9" s="357"/>
      <c r="H9" s="357"/>
      <c r="I9" s="357"/>
      <c r="J9" s="357"/>
      <c r="K9" s="357"/>
      <c r="L9" s="357"/>
      <c r="M9" s="357"/>
      <c r="N9" s="357"/>
      <c r="O9" s="357"/>
      <c r="P9" s="357"/>
      <c r="Q9" s="357"/>
      <c r="R9" s="357"/>
      <c r="S9" s="357"/>
      <c r="T9" s="357"/>
      <c r="U9" s="357"/>
      <c r="V9" s="357"/>
      <c r="W9" s="357"/>
      <c r="X9" s="357"/>
      <c r="Y9" s="357"/>
    </row>
    <row r="10" spans="1:27" s="11"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E11" s="159"/>
      <c r="F11" s="159"/>
      <c r="G11" s="159"/>
      <c r="H11" s="159"/>
      <c r="I11" s="159"/>
      <c r="J11" s="159"/>
      <c r="K11" s="159"/>
      <c r="L11" s="159"/>
      <c r="M11" s="159"/>
      <c r="N11" s="159"/>
      <c r="O11" s="159"/>
      <c r="P11" s="159"/>
      <c r="Q11" s="159"/>
      <c r="R11" s="159"/>
      <c r="S11" s="125"/>
      <c r="T11" s="125"/>
      <c r="U11" s="125"/>
      <c r="V11" s="125"/>
      <c r="W11" s="125"/>
    </row>
    <row r="12" spans="1:27" s="11" customFormat="1" ht="18.75" customHeight="1" x14ac:dyDescent="0.2">
      <c r="E12" s="357" t="str">
        <f>'1. паспорт местоположение'!A12</f>
        <v>M_TP3300.VL.0097</v>
      </c>
      <c r="F12" s="357"/>
      <c r="G12" s="357"/>
      <c r="H12" s="357"/>
      <c r="I12" s="357"/>
      <c r="J12" s="357"/>
      <c r="K12" s="357"/>
      <c r="L12" s="357"/>
      <c r="M12" s="357"/>
      <c r="N12" s="357"/>
      <c r="O12" s="357"/>
      <c r="P12" s="357"/>
      <c r="Q12" s="357"/>
      <c r="R12" s="357"/>
      <c r="S12" s="357"/>
      <c r="T12" s="357"/>
      <c r="U12" s="357"/>
      <c r="V12" s="357"/>
      <c r="W12" s="357"/>
      <c r="X12" s="357"/>
      <c r="Y12" s="357"/>
    </row>
    <row r="13" spans="1:27" s="11"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2" customFormat="1" x14ac:dyDescent="0.2">
      <c r="E15" s="357"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357"/>
      <c r="G15" s="357"/>
      <c r="H15" s="357"/>
      <c r="I15" s="357"/>
      <c r="J15" s="357"/>
      <c r="K15" s="357"/>
      <c r="L15" s="357"/>
      <c r="M15" s="357"/>
      <c r="N15" s="357"/>
      <c r="O15" s="357"/>
      <c r="P15" s="357"/>
      <c r="Q15" s="357"/>
      <c r="R15" s="357"/>
      <c r="S15" s="357"/>
      <c r="T15" s="357"/>
      <c r="U15" s="357"/>
      <c r="V15" s="357"/>
      <c r="W15" s="357"/>
      <c r="X15" s="357"/>
      <c r="Y15" s="357"/>
    </row>
    <row r="16" spans="1:27" s="2"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375</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6" customFormat="1" ht="21" customHeight="1" x14ac:dyDescent="0.25"/>
    <row r="21" spans="1:27" ht="15.75" customHeight="1" x14ac:dyDescent="0.25">
      <c r="A21" s="384" t="s">
        <v>4</v>
      </c>
      <c r="B21" s="380" t="s">
        <v>382</v>
      </c>
      <c r="C21" s="381"/>
      <c r="D21" s="380" t="s">
        <v>384</v>
      </c>
      <c r="E21" s="381"/>
      <c r="F21" s="377" t="s">
        <v>93</v>
      </c>
      <c r="G21" s="379"/>
      <c r="H21" s="379"/>
      <c r="I21" s="378"/>
      <c r="J21" s="384" t="s">
        <v>385</v>
      </c>
      <c r="K21" s="380" t="s">
        <v>386</v>
      </c>
      <c r="L21" s="381"/>
      <c r="M21" s="380" t="s">
        <v>387</v>
      </c>
      <c r="N21" s="381"/>
      <c r="O21" s="380" t="s">
        <v>374</v>
      </c>
      <c r="P21" s="381"/>
      <c r="Q21" s="380" t="s">
        <v>126</v>
      </c>
      <c r="R21" s="381"/>
      <c r="S21" s="384" t="s">
        <v>125</v>
      </c>
      <c r="T21" s="384" t="s">
        <v>388</v>
      </c>
      <c r="U21" s="384" t="s">
        <v>383</v>
      </c>
      <c r="V21" s="380" t="s">
        <v>124</v>
      </c>
      <c r="W21" s="381"/>
      <c r="X21" s="377" t="s">
        <v>116</v>
      </c>
      <c r="Y21" s="379"/>
      <c r="Z21" s="377" t="s">
        <v>115</v>
      </c>
      <c r="AA21" s="379"/>
    </row>
    <row r="22" spans="1:27" ht="216" customHeight="1" x14ac:dyDescent="0.25">
      <c r="A22" s="386"/>
      <c r="B22" s="382"/>
      <c r="C22" s="383"/>
      <c r="D22" s="382"/>
      <c r="E22" s="383"/>
      <c r="F22" s="377" t="s">
        <v>123</v>
      </c>
      <c r="G22" s="378"/>
      <c r="H22" s="377" t="s">
        <v>122</v>
      </c>
      <c r="I22" s="378"/>
      <c r="J22" s="385"/>
      <c r="K22" s="382"/>
      <c r="L22" s="383"/>
      <c r="M22" s="382"/>
      <c r="N22" s="383"/>
      <c r="O22" s="382"/>
      <c r="P22" s="383"/>
      <c r="Q22" s="382"/>
      <c r="R22" s="383"/>
      <c r="S22" s="385"/>
      <c r="T22" s="385"/>
      <c r="U22" s="385"/>
      <c r="V22" s="382"/>
      <c r="W22" s="383"/>
      <c r="X22" s="91" t="s">
        <v>114</v>
      </c>
      <c r="Y22" s="91" t="s">
        <v>372</v>
      </c>
      <c r="Z22" s="91" t="s">
        <v>113</v>
      </c>
      <c r="AA22" s="91" t="s">
        <v>112</v>
      </c>
    </row>
    <row r="23" spans="1:27" ht="60" customHeight="1" x14ac:dyDescent="0.25">
      <c r="A23" s="385"/>
      <c r="B23" s="162" t="s">
        <v>110</v>
      </c>
      <c r="C23" s="162" t="s">
        <v>111</v>
      </c>
      <c r="D23" s="162" t="s">
        <v>110</v>
      </c>
      <c r="E23" s="162" t="s">
        <v>111</v>
      </c>
      <c r="F23" s="162" t="s">
        <v>110</v>
      </c>
      <c r="G23" s="162" t="s">
        <v>111</v>
      </c>
      <c r="H23" s="162" t="s">
        <v>110</v>
      </c>
      <c r="I23" s="162" t="s">
        <v>111</v>
      </c>
      <c r="J23" s="162" t="s">
        <v>110</v>
      </c>
      <c r="K23" s="162" t="s">
        <v>110</v>
      </c>
      <c r="L23" s="162" t="s">
        <v>111</v>
      </c>
      <c r="M23" s="162" t="s">
        <v>110</v>
      </c>
      <c r="N23" s="162" t="s">
        <v>111</v>
      </c>
      <c r="O23" s="162" t="s">
        <v>110</v>
      </c>
      <c r="P23" s="162" t="s">
        <v>111</v>
      </c>
      <c r="Q23" s="162" t="s">
        <v>110</v>
      </c>
      <c r="R23" s="162" t="s">
        <v>111</v>
      </c>
      <c r="S23" s="162" t="s">
        <v>110</v>
      </c>
      <c r="T23" s="162" t="s">
        <v>110</v>
      </c>
      <c r="U23" s="162" t="s">
        <v>110</v>
      </c>
      <c r="V23" s="162" t="s">
        <v>110</v>
      </c>
      <c r="W23" s="162" t="s">
        <v>111</v>
      </c>
      <c r="X23" s="162" t="s">
        <v>110</v>
      </c>
      <c r="Y23" s="162"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8"/>
      <c r="C25" s="168"/>
      <c r="D25" s="168"/>
      <c r="E25" s="16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2022 год</v>
      </c>
      <c r="B5" s="352"/>
      <c r="C5" s="35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56" t="s">
        <v>8</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3" t="s">
        <v>7</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4" t="str">
        <f>'1. паспорт местоположение'!A12:C12</f>
        <v>M_TP3300.VL.0097</v>
      </c>
      <c r="B12" s="387"/>
      <c r="C12" s="387"/>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53" t="s">
        <v>6</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0"/>
      <c r="B14" s="360"/>
      <c r="C14" s="360"/>
      <c r="D14" s="9"/>
      <c r="E14" s="9"/>
      <c r="F14" s="9"/>
      <c r="G14" s="9"/>
      <c r="H14" s="9"/>
      <c r="I14" s="9"/>
      <c r="J14" s="9"/>
      <c r="K14" s="9"/>
      <c r="L14" s="9"/>
      <c r="M14" s="9"/>
      <c r="N14" s="9"/>
      <c r="O14" s="9"/>
      <c r="P14" s="9"/>
      <c r="Q14" s="9"/>
      <c r="R14" s="9"/>
      <c r="S14" s="9"/>
      <c r="T14" s="9"/>
      <c r="U14" s="9"/>
    </row>
    <row r="15" spans="1:29" s="2" customFormat="1" ht="65.25" customHeight="1" x14ac:dyDescent="0.2">
      <c r="A15" s="35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87"/>
      <c r="C15" s="387"/>
      <c r="D15" s="7"/>
      <c r="E15" s="7"/>
      <c r="F15" s="7"/>
      <c r="G15" s="7"/>
      <c r="H15" s="7"/>
      <c r="I15" s="7"/>
      <c r="J15" s="7"/>
      <c r="K15" s="7"/>
      <c r="L15" s="7"/>
      <c r="M15" s="7"/>
      <c r="N15" s="7"/>
      <c r="O15" s="7"/>
      <c r="P15" s="7"/>
      <c r="Q15" s="7"/>
      <c r="R15" s="7"/>
      <c r="S15" s="7"/>
      <c r="T15" s="7"/>
      <c r="U15" s="7"/>
    </row>
    <row r="16" spans="1:29" s="2" customFormat="1" ht="15" customHeight="1" x14ac:dyDescent="0.2">
      <c r="A16" s="353" t="s">
        <v>5</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54" t="s">
        <v>367</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380</v>
      </c>
      <c r="C22" s="70" t="s">
        <v>414</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468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34" t="str">
        <f>'1. паспорт местоположение'!C40</f>
        <v>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34" t="s">
        <v>472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438</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381</v>
      </c>
      <c r="C27" s="34" t="s">
        <v>471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43">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0" zoomScale="80" zoomScaleNormal="80" zoomScaleSheetLayoutView="80" workbookViewId="0">
      <selection activeCell="O24" sqref="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25"/>
      <c r="AB6" s="125"/>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25"/>
      <c r="AB7" s="125"/>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26"/>
      <c r="AB8" s="126"/>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7"/>
      <c r="AB9" s="127"/>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25"/>
      <c r="AB10" s="125"/>
    </row>
    <row r="11" spans="1:28" ht="15.75" x14ac:dyDescent="0.25">
      <c r="A11" s="357" t="str">
        <f>'1. паспорт местоположение'!A12:C12</f>
        <v>M_TP3300.VL.0097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26"/>
      <c r="AB11" s="126"/>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7"/>
      <c r="AB12" s="127"/>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0"/>
      <c r="AB13" s="10"/>
    </row>
    <row r="14" spans="1:28" ht="15.75" x14ac:dyDescent="0.25">
      <c r="A14" s="35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26"/>
      <c r="AB14" s="126"/>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7"/>
      <c r="AB15" s="127"/>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3"/>
      <c r="AB16" s="13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3"/>
      <c r="AB17" s="133"/>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3"/>
      <c r="AB18" s="133"/>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3"/>
      <c r="AB19" s="133"/>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4"/>
      <c r="AB20" s="134"/>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4"/>
      <c r="AB21" s="134"/>
    </row>
    <row r="22" spans="1:28" x14ac:dyDescent="0.25">
      <c r="A22" s="390" t="s">
        <v>399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5"/>
      <c r="AB22" s="135"/>
    </row>
    <row r="23" spans="1:28" ht="32.25" customHeight="1" x14ac:dyDescent="0.25">
      <c r="A23" s="392" t="s">
        <v>263</v>
      </c>
      <c r="B23" s="393"/>
      <c r="C23" s="393"/>
      <c r="D23" s="393"/>
      <c r="E23" s="393"/>
      <c r="F23" s="393"/>
      <c r="G23" s="393"/>
      <c r="H23" s="393"/>
      <c r="I23" s="393"/>
      <c r="J23" s="393"/>
      <c r="K23" s="393"/>
      <c r="L23" s="394"/>
      <c r="M23" s="391" t="s">
        <v>264</v>
      </c>
      <c r="N23" s="391"/>
      <c r="O23" s="391"/>
      <c r="P23" s="391"/>
      <c r="Q23" s="391"/>
      <c r="R23" s="391"/>
      <c r="S23" s="391"/>
      <c r="T23" s="391"/>
      <c r="U23" s="391"/>
      <c r="V23" s="391"/>
      <c r="W23" s="391"/>
      <c r="X23" s="391"/>
      <c r="Y23" s="391"/>
      <c r="Z23" s="391"/>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408</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8" customFormat="1" x14ac:dyDescent="0.25">
      <c r="A26" s="85"/>
      <c r="B26" s="177"/>
      <c r="C26" s="85"/>
      <c r="D26" s="85"/>
      <c r="E26" s="85"/>
      <c r="F26" s="85"/>
      <c r="G26" s="85"/>
      <c r="H26" s="85"/>
      <c r="I26" s="85"/>
      <c r="J26" s="85"/>
      <c r="K26" s="85"/>
      <c r="L26" s="85"/>
      <c r="M26" s="86"/>
      <c r="N26" s="85"/>
      <c r="O26" s="85"/>
      <c r="P26" s="85"/>
      <c r="Q26" s="85"/>
      <c r="R26" s="85"/>
      <c r="S26" s="176"/>
      <c r="T26" s="176"/>
      <c r="U26" s="85"/>
      <c r="V26" s="85"/>
      <c r="W26" s="179"/>
      <c r="X26" s="179"/>
      <c r="Y26" s="85"/>
      <c r="Z26" s="177"/>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56" t="s">
        <v>8</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3" t="s">
        <v>7</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'1. паспорт местоположение'!A12:C12</f>
        <v>M_TP3300.VL.0097</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3" t="s">
        <v>6</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75.75" customHeight="1" x14ac:dyDescent="0.2">
      <c r="A15" s="39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53" t="s">
        <v>5</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5" t="s">
        <v>376</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61" t="s">
        <v>4</v>
      </c>
      <c r="B19" s="361" t="s">
        <v>87</v>
      </c>
      <c r="C19" s="361" t="s">
        <v>86</v>
      </c>
      <c r="D19" s="361" t="s">
        <v>75</v>
      </c>
      <c r="E19" s="396" t="s">
        <v>85</v>
      </c>
      <c r="F19" s="397"/>
      <c r="G19" s="397"/>
      <c r="H19" s="397"/>
      <c r="I19" s="398"/>
      <c r="J19" s="361" t="s">
        <v>84</v>
      </c>
      <c r="K19" s="361"/>
      <c r="L19" s="361"/>
      <c r="M19" s="361"/>
      <c r="N19" s="361"/>
      <c r="O19" s="361"/>
      <c r="P19" s="3"/>
      <c r="Q19" s="3"/>
      <c r="R19" s="3"/>
      <c r="S19" s="3"/>
      <c r="T19" s="3"/>
      <c r="U19" s="3"/>
      <c r="V19" s="3"/>
      <c r="W19" s="3"/>
    </row>
    <row r="20" spans="1:26" s="2" customFormat="1" ht="51" customHeight="1" x14ac:dyDescent="0.2">
      <c r="A20" s="361"/>
      <c r="B20" s="361"/>
      <c r="C20" s="361"/>
      <c r="D20" s="361"/>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16" sqref="D16"/>
    </sheetView>
  </sheetViews>
  <sheetFormatPr defaultColWidth="9.140625" defaultRowHeight="15.75"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47" width="16.7109375" style="249" customWidth="1"/>
    <col min="48" max="50" width="16.85546875" style="249" bestFit="1" customWidth="1"/>
    <col min="51" max="51" width="18.140625" style="249" customWidth="1"/>
    <col min="52" max="52" width="16.85546875" style="249" bestFit="1" customWidth="1"/>
    <col min="53" max="16384" width="9.140625" style="249"/>
  </cols>
  <sheetData>
    <row r="1" spans="1:27" ht="15" customHeight="1" x14ac:dyDescent="0.4">
      <c r="K1" s="330"/>
      <c r="T1" s="331"/>
      <c r="U1" s="403"/>
      <c r="V1" s="403"/>
      <c r="W1" s="403"/>
      <c r="X1" s="403"/>
      <c r="Y1" s="403"/>
    </row>
    <row r="2" spans="1:27" ht="15" customHeight="1" x14ac:dyDescent="0.4">
      <c r="A2" s="408" t="str">
        <f>'4. паспортбюджет'!A5:O5</f>
        <v>Год раскрытия информации: 2022 год</v>
      </c>
      <c r="B2" s="408"/>
      <c r="C2" s="408"/>
      <c r="D2" s="408"/>
      <c r="E2" s="408"/>
      <c r="F2" s="408"/>
      <c r="K2" s="330"/>
      <c r="T2" s="331"/>
      <c r="U2" s="403"/>
      <c r="V2" s="403"/>
      <c r="W2" s="403"/>
      <c r="X2" s="403"/>
      <c r="Y2" s="403"/>
    </row>
    <row r="3" spans="1:27" ht="15" customHeight="1" x14ac:dyDescent="0.4">
      <c r="K3" s="330"/>
      <c r="T3" s="331"/>
      <c r="U3" s="332"/>
      <c r="V3" s="332"/>
      <c r="W3" s="332"/>
      <c r="X3" s="332"/>
      <c r="Y3" s="332"/>
    </row>
    <row r="4" spans="1:27" ht="15" customHeight="1" x14ac:dyDescent="0.4">
      <c r="A4" s="405" t="s">
        <v>8</v>
      </c>
      <c r="B4" s="405"/>
      <c r="C4" s="405"/>
      <c r="D4" s="405"/>
      <c r="E4" s="405"/>
      <c r="F4" s="405"/>
      <c r="K4" s="330"/>
      <c r="T4" s="331"/>
      <c r="U4" s="332"/>
      <c r="V4" s="332"/>
      <c r="W4" s="332"/>
      <c r="X4" s="332"/>
      <c r="Y4" s="332"/>
    </row>
    <row r="5" spans="1:27" ht="15" customHeight="1" x14ac:dyDescent="0.4">
      <c r="K5" s="330"/>
      <c r="T5" s="331"/>
      <c r="U5" s="332"/>
      <c r="V5" s="332"/>
      <c r="W5" s="332"/>
      <c r="X5" s="332"/>
      <c r="Y5" s="332"/>
    </row>
    <row r="6" spans="1:27" ht="15" customHeight="1" x14ac:dyDescent="0.4">
      <c r="A6" s="404" t="s">
        <v>434</v>
      </c>
      <c r="B6" s="404"/>
      <c r="C6" s="404"/>
      <c r="D6" s="404"/>
      <c r="E6" s="404"/>
      <c r="F6" s="404"/>
      <c r="K6" s="330"/>
      <c r="T6" s="331"/>
      <c r="U6" s="332"/>
      <c r="V6" s="332"/>
      <c r="W6" s="332"/>
      <c r="X6" s="332"/>
      <c r="Y6" s="332"/>
    </row>
    <row r="7" spans="1:27" ht="15" customHeight="1" x14ac:dyDescent="0.4">
      <c r="A7" s="405" t="s">
        <v>7</v>
      </c>
      <c r="B7" s="405"/>
      <c r="C7" s="405"/>
      <c r="D7" s="405"/>
      <c r="E7" s="405"/>
      <c r="F7" s="405"/>
      <c r="K7" s="330"/>
      <c r="T7" s="331"/>
      <c r="U7" s="332"/>
      <c r="V7" s="332"/>
      <c r="W7" s="332"/>
      <c r="X7" s="332"/>
      <c r="Y7" s="332"/>
    </row>
    <row r="8" spans="1:27" ht="15" customHeight="1" x14ac:dyDescent="0.4">
      <c r="K8" s="330"/>
      <c r="T8" s="331"/>
      <c r="U8" s="332"/>
      <c r="V8" s="332"/>
      <c r="W8" s="332"/>
      <c r="X8" s="332"/>
      <c r="Y8" s="332"/>
    </row>
    <row r="9" spans="1:27" ht="15" customHeight="1" x14ac:dyDescent="0.4">
      <c r="A9" s="404" t="str">
        <f>'4. паспортбюджет'!A12:O12</f>
        <v>M_TP3300.VL.0097</v>
      </c>
      <c r="B9" s="404"/>
      <c r="C9" s="404"/>
      <c r="D9" s="404"/>
      <c r="E9" s="404"/>
      <c r="F9" s="404"/>
      <c r="K9" s="330"/>
      <c r="T9" s="331"/>
      <c r="U9" s="332"/>
      <c r="V9" s="332"/>
      <c r="W9" s="332"/>
      <c r="X9" s="332"/>
      <c r="Y9" s="332"/>
    </row>
    <row r="10" spans="1:27" ht="15" customHeight="1" x14ac:dyDescent="0.4">
      <c r="A10" s="405" t="s">
        <v>467</v>
      </c>
      <c r="B10" s="405"/>
      <c r="C10" s="405"/>
      <c r="D10" s="405"/>
      <c r="E10" s="405"/>
      <c r="F10" s="405"/>
      <c r="K10" s="330"/>
      <c r="T10" s="331"/>
      <c r="U10" s="403"/>
      <c r="V10" s="403"/>
      <c r="W10" s="403"/>
      <c r="X10" s="403"/>
      <c r="Y10" s="403"/>
    </row>
    <row r="11" spans="1:27" ht="15" customHeight="1" x14ac:dyDescent="0.4">
      <c r="K11" s="330"/>
      <c r="T11" s="333"/>
      <c r="U11" s="333"/>
      <c r="W11" s="333"/>
      <c r="X11" s="333"/>
      <c r="Y11" s="334"/>
    </row>
    <row r="12" spans="1:27" ht="37.5" customHeight="1" x14ac:dyDescent="0.4">
      <c r="A12" s="40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2" s="406"/>
      <c r="C12" s="406"/>
      <c r="D12" s="406"/>
      <c r="E12" s="406"/>
      <c r="F12" s="406"/>
      <c r="K12" s="335"/>
      <c r="T12" s="331"/>
      <c r="U12" s="336"/>
      <c r="V12" s="336"/>
      <c r="W12" s="336"/>
      <c r="X12" s="336"/>
      <c r="Y12" s="336"/>
    </row>
    <row r="13" spans="1:27" ht="15" customHeight="1" x14ac:dyDescent="0.4">
      <c r="A13" s="407" t="s">
        <v>5</v>
      </c>
      <c r="B13" s="407"/>
      <c r="C13" s="407"/>
      <c r="D13" s="407"/>
      <c r="E13" s="407"/>
      <c r="F13" s="407"/>
      <c r="K13" s="335"/>
      <c r="T13" s="337"/>
      <c r="U13" s="403"/>
      <c r="V13" s="403"/>
      <c r="W13" s="403"/>
      <c r="X13" s="331"/>
      <c r="Y13" s="331"/>
    </row>
    <row r="14" spans="1:27" ht="15" customHeight="1" x14ac:dyDescent="0.25">
      <c r="A14" s="253"/>
      <c r="K14" s="338"/>
      <c r="T14" s="339"/>
      <c r="U14" s="401"/>
      <c r="V14" s="401"/>
      <c r="W14" s="401"/>
      <c r="X14" s="401"/>
      <c r="Y14" s="339"/>
    </row>
    <row r="15" spans="1:27" ht="15" customHeight="1" x14ac:dyDescent="0.4">
      <c r="A15" s="402" t="s">
        <v>377</v>
      </c>
      <c r="B15" s="402"/>
      <c r="C15" s="402"/>
      <c r="D15" s="402"/>
      <c r="E15" s="402"/>
      <c r="F15" s="402"/>
      <c r="K15" s="335"/>
      <c r="T15" s="331"/>
      <c r="U15" s="403"/>
      <c r="V15" s="403"/>
      <c r="W15" s="403"/>
      <c r="X15" s="331"/>
      <c r="Y15" s="331"/>
    </row>
    <row r="16" spans="1:27" ht="15" customHeight="1" x14ac:dyDescent="0.4">
      <c r="A16" s="253"/>
      <c r="C16" s="340"/>
      <c r="D16" s="340"/>
      <c r="E16" s="340"/>
      <c r="F16" s="340"/>
      <c r="G16" s="340"/>
      <c r="H16" s="340"/>
      <c r="I16" s="340"/>
      <c r="J16" s="340"/>
      <c r="K16" s="340"/>
      <c r="L16" s="340"/>
      <c r="M16" s="341"/>
      <c r="N16" s="340"/>
      <c r="O16" s="340"/>
      <c r="P16" s="340"/>
      <c r="Q16" s="340"/>
      <c r="R16" s="340"/>
      <c r="S16" s="340"/>
      <c r="T16" s="340"/>
      <c r="U16" s="332"/>
      <c r="V16" s="332"/>
      <c r="W16" s="332"/>
      <c r="X16" s="332"/>
      <c r="Y16" s="340"/>
      <c r="Z16" s="340"/>
      <c r="AA16" s="340"/>
    </row>
    <row r="17" spans="1:25" ht="15" customHeight="1" x14ac:dyDescent="0.4">
      <c r="D17" s="253"/>
      <c r="U17" s="331"/>
      <c r="V17" s="331"/>
      <c r="W17" s="331"/>
      <c r="X17" s="331"/>
      <c r="Y17" s="331"/>
    </row>
    <row r="18" spans="1:25" ht="16.5" thickBot="1" x14ac:dyDescent="0.3">
      <c r="A18" s="342" t="s">
        <v>253</v>
      </c>
      <c r="B18" s="342" t="s">
        <v>0</v>
      </c>
      <c r="D18" s="343"/>
      <c r="E18" s="344"/>
      <c r="F18" s="344"/>
      <c r="G18" s="344"/>
      <c r="H18" s="344"/>
    </row>
    <row r="19" spans="1:25" x14ac:dyDescent="0.25">
      <c r="A19" s="247" t="s">
        <v>446</v>
      </c>
      <c r="B19" s="248">
        <f>3675.21*1000</f>
        <v>3675210</v>
      </c>
    </row>
    <row r="20" spans="1:25" x14ac:dyDescent="0.25">
      <c r="A20" s="251" t="s">
        <v>251</v>
      </c>
      <c r="B20" s="252"/>
    </row>
    <row r="21" spans="1:25" x14ac:dyDescent="0.25">
      <c r="A21" s="251" t="s">
        <v>249</v>
      </c>
      <c r="B21" s="252">
        <v>25</v>
      </c>
      <c r="D21" s="253" t="s">
        <v>252</v>
      </c>
      <c r="E21" s="254"/>
      <c r="F21" s="254"/>
    </row>
    <row r="22" spans="1:25" ht="16.5" thickBot="1" x14ac:dyDescent="0.3">
      <c r="A22" s="255" t="s">
        <v>247</v>
      </c>
      <c r="B22" s="256">
        <v>1</v>
      </c>
      <c r="D22" s="400" t="s">
        <v>250</v>
      </c>
      <c r="E22" s="400"/>
      <c r="F22" s="257">
        <f>SUM(B89:AA89)</f>
        <v>0</v>
      </c>
      <c r="K22" s="258"/>
      <c r="N22" s="259"/>
    </row>
    <row r="23" spans="1:25" x14ac:dyDescent="0.25">
      <c r="A23" s="247" t="s">
        <v>246</v>
      </c>
      <c r="B23" s="260">
        <f>-D60</f>
        <v>0</v>
      </c>
      <c r="D23" s="400" t="s">
        <v>248</v>
      </c>
      <c r="E23" s="400"/>
      <c r="F23" s="257" t="str">
        <f>IF(SUM(B90:AA90)=0,"не окупается",SUM(B90:AA90))</f>
        <v>не окупается</v>
      </c>
      <c r="K23" s="258"/>
    </row>
    <row r="24" spans="1:25" x14ac:dyDescent="0.25">
      <c r="A24" s="251" t="s">
        <v>447</v>
      </c>
      <c r="B24" s="261">
        <v>1</v>
      </c>
      <c r="D24" s="400" t="s">
        <v>448</v>
      </c>
      <c r="E24" s="400"/>
      <c r="F24" s="262">
        <f>M87</f>
        <v>-888814.94380357198</v>
      </c>
      <c r="K24" s="258"/>
    </row>
    <row r="25" spans="1:25" x14ac:dyDescent="0.25">
      <c r="A25" s="251" t="s">
        <v>245</v>
      </c>
      <c r="B25" s="261">
        <v>1</v>
      </c>
      <c r="D25" s="400" t="s">
        <v>449</v>
      </c>
      <c r="E25" s="400"/>
      <c r="F25" s="345" t="str">
        <f>IF(F24&gt;0,"да","нет")</f>
        <v>нет</v>
      </c>
      <c r="K25" s="258"/>
    </row>
    <row r="26" spans="1:25" x14ac:dyDescent="0.25">
      <c r="A26" s="251" t="s">
        <v>224</v>
      </c>
      <c r="B26" s="261">
        <f>-D61</f>
        <v>0</v>
      </c>
    </row>
    <row r="27" spans="1:25" x14ac:dyDescent="0.25">
      <c r="A27" s="251" t="s">
        <v>244</v>
      </c>
      <c r="B27" s="261">
        <v>1</v>
      </c>
    </row>
    <row r="28" spans="1:25" x14ac:dyDescent="0.25">
      <c r="A28" s="251" t="s">
        <v>243</v>
      </c>
      <c r="B28" s="261">
        <v>1</v>
      </c>
    </row>
    <row r="29" spans="1:25" x14ac:dyDescent="0.25">
      <c r="A29" s="263" t="s">
        <v>450</v>
      </c>
      <c r="B29" s="264">
        <f>IF(C41=2016, 1.3%, IF(C41=2017, 1.6%, 2.2%))</f>
        <v>2.2000000000000002E-2</v>
      </c>
    </row>
    <row r="30" spans="1:25" ht="16.5" thickBot="1" x14ac:dyDescent="0.3">
      <c r="A30" s="255" t="s">
        <v>217</v>
      </c>
      <c r="B30" s="265">
        <v>0.2</v>
      </c>
    </row>
    <row r="31" spans="1:25" x14ac:dyDescent="0.25">
      <c r="A31" s="247" t="s">
        <v>451</v>
      </c>
      <c r="B31" s="260">
        <v>0</v>
      </c>
    </row>
    <row r="32" spans="1:25" x14ac:dyDescent="0.25">
      <c r="A32" s="251" t="s">
        <v>242</v>
      </c>
      <c r="B32" s="261"/>
    </row>
    <row r="33" spans="1:52" ht="16.5" thickBot="1" x14ac:dyDescent="0.3">
      <c r="A33" s="263" t="s">
        <v>241</v>
      </c>
      <c r="B33" s="266">
        <v>0</v>
      </c>
    </row>
    <row r="34" spans="1:52" x14ac:dyDescent="0.25">
      <c r="A34" s="267" t="s">
        <v>452</v>
      </c>
      <c r="B34" s="268">
        <v>0</v>
      </c>
    </row>
    <row r="35" spans="1:52" x14ac:dyDescent="0.25">
      <c r="A35" s="269" t="s">
        <v>240</v>
      </c>
      <c r="B35" s="270">
        <v>0</v>
      </c>
    </row>
    <row r="36" spans="1:52" x14ac:dyDescent="0.25">
      <c r="A36" s="269" t="s">
        <v>239</v>
      </c>
      <c r="B36" s="271">
        <v>0</v>
      </c>
    </row>
    <row r="37" spans="1:52" x14ac:dyDescent="0.25">
      <c r="A37" s="269" t="s">
        <v>238</v>
      </c>
      <c r="B37" s="271">
        <v>0</v>
      </c>
      <c r="Z37" s="272"/>
    </row>
    <row r="38" spans="1:52" x14ac:dyDescent="0.25">
      <c r="A38" s="269" t="s">
        <v>237</v>
      </c>
      <c r="B38" s="271">
        <v>0.112</v>
      </c>
      <c r="U38" s="273"/>
      <c r="V38" s="273"/>
      <c r="W38" s="273"/>
      <c r="X38" s="273"/>
      <c r="Y38" s="273"/>
      <c r="Z38" s="273"/>
    </row>
    <row r="39" spans="1:52" x14ac:dyDescent="0.25">
      <c r="A39" s="269" t="s">
        <v>236</v>
      </c>
      <c r="B39" s="271">
        <f>1-B37</f>
        <v>1</v>
      </c>
    </row>
    <row r="40" spans="1:52" ht="16.5" thickBot="1" x14ac:dyDescent="0.3">
      <c r="A40" s="274" t="s">
        <v>453</v>
      </c>
      <c r="B40" s="275">
        <f>B39*B38+B37*B36*(1-B30)</f>
        <v>0.112</v>
      </c>
    </row>
    <row r="41" spans="1:52" x14ac:dyDescent="0.25">
      <c r="A41" s="276" t="s">
        <v>235</v>
      </c>
      <c r="B41" s="277">
        <v>2021</v>
      </c>
      <c r="C41" s="278">
        <f>B41+1</f>
        <v>2022</v>
      </c>
      <c r="D41" s="278">
        <f>C41+1</f>
        <v>2023</v>
      </c>
      <c r="E41" s="278">
        <f t="shared" ref="E41:AZ41" si="0">D41+1</f>
        <v>2024</v>
      </c>
      <c r="F41" s="278">
        <f t="shared" si="0"/>
        <v>2025</v>
      </c>
      <c r="G41" s="278">
        <f t="shared" si="0"/>
        <v>2026</v>
      </c>
      <c r="H41" s="278">
        <f t="shared" si="0"/>
        <v>2027</v>
      </c>
      <c r="I41" s="278">
        <f t="shared" si="0"/>
        <v>2028</v>
      </c>
      <c r="J41" s="278">
        <f t="shared" si="0"/>
        <v>2029</v>
      </c>
      <c r="K41" s="278">
        <f t="shared" si="0"/>
        <v>2030</v>
      </c>
      <c r="L41" s="278">
        <f t="shared" si="0"/>
        <v>2031</v>
      </c>
      <c r="M41" s="279">
        <f t="shared" si="0"/>
        <v>2032</v>
      </c>
      <c r="N41" s="278">
        <f t="shared" si="0"/>
        <v>2033</v>
      </c>
      <c r="O41" s="278">
        <f t="shared" si="0"/>
        <v>2034</v>
      </c>
      <c r="P41" s="278">
        <f t="shared" si="0"/>
        <v>2035</v>
      </c>
      <c r="Q41" s="278">
        <f t="shared" si="0"/>
        <v>2036</v>
      </c>
      <c r="R41" s="278">
        <f t="shared" si="0"/>
        <v>2037</v>
      </c>
      <c r="S41" s="278">
        <f t="shared" si="0"/>
        <v>2038</v>
      </c>
      <c r="T41" s="278">
        <f t="shared" si="0"/>
        <v>2039</v>
      </c>
      <c r="U41" s="278">
        <f t="shared" si="0"/>
        <v>2040</v>
      </c>
      <c r="V41" s="278">
        <f t="shared" si="0"/>
        <v>2041</v>
      </c>
      <c r="W41" s="278">
        <f t="shared" si="0"/>
        <v>2042</v>
      </c>
      <c r="X41" s="278">
        <f t="shared" si="0"/>
        <v>2043</v>
      </c>
      <c r="Y41" s="278">
        <f t="shared" si="0"/>
        <v>2044</v>
      </c>
      <c r="Z41" s="278">
        <f t="shared" si="0"/>
        <v>2045</v>
      </c>
      <c r="AA41" s="278">
        <f t="shared" si="0"/>
        <v>2046</v>
      </c>
      <c r="AB41" s="278">
        <f t="shared" si="0"/>
        <v>2047</v>
      </c>
      <c r="AC41" s="278">
        <f t="shared" si="0"/>
        <v>2048</v>
      </c>
      <c r="AD41" s="278">
        <f t="shared" si="0"/>
        <v>2049</v>
      </c>
      <c r="AE41" s="278">
        <f t="shared" si="0"/>
        <v>2050</v>
      </c>
      <c r="AF41" s="278">
        <f t="shared" si="0"/>
        <v>2051</v>
      </c>
      <c r="AG41" s="278">
        <f t="shared" si="0"/>
        <v>2052</v>
      </c>
      <c r="AH41" s="278">
        <f t="shared" si="0"/>
        <v>2053</v>
      </c>
      <c r="AI41" s="278">
        <f t="shared" si="0"/>
        <v>2054</v>
      </c>
      <c r="AJ41" s="278">
        <f t="shared" si="0"/>
        <v>2055</v>
      </c>
      <c r="AK41" s="278">
        <f t="shared" si="0"/>
        <v>2056</v>
      </c>
      <c r="AL41" s="278">
        <f t="shared" si="0"/>
        <v>2057</v>
      </c>
      <c r="AM41" s="278">
        <f t="shared" si="0"/>
        <v>2058</v>
      </c>
      <c r="AN41" s="278">
        <f t="shared" si="0"/>
        <v>2059</v>
      </c>
      <c r="AO41" s="278">
        <f t="shared" si="0"/>
        <v>2060</v>
      </c>
      <c r="AP41" s="278">
        <f t="shared" si="0"/>
        <v>2061</v>
      </c>
      <c r="AQ41" s="278">
        <f t="shared" si="0"/>
        <v>2062</v>
      </c>
      <c r="AR41" s="278">
        <f t="shared" si="0"/>
        <v>2063</v>
      </c>
      <c r="AS41" s="278">
        <f t="shared" si="0"/>
        <v>2064</v>
      </c>
      <c r="AT41" s="278">
        <f t="shared" si="0"/>
        <v>2065</v>
      </c>
      <c r="AU41" s="278">
        <f t="shared" si="0"/>
        <v>2066</v>
      </c>
      <c r="AV41" s="278">
        <f t="shared" si="0"/>
        <v>2067</v>
      </c>
      <c r="AW41" s="278">
        <f t="shared" si="0"/>
        <v>2068</v>
      </c>
      <c r="AX41" s="278">
        <f t="shared" si="0"/>
        <v>2069</v>
      </c>
      <c r="AY41" s="278">
        <f t="shared" si="0"/>
        <v>2070</v>
      </c>
      <c r="AZ41" s="278">
        <f t="shared" si="0"/>
        <v>2071</v>
      </c>
    </row>
    <row r="42" spans="1:52" x14ac:dyDescent="0.25">
      <c r="A42" s="280" t="s">
        <v>234</v>
      </c>
      <c r="B42" s="281">
        <v>4.5999999999999999E-2</v>
      </c>
      <c r="C42" s="281">
        <v>3.4000000000000002E-2</v>
      </c>
      <c r="D42" s="281">
        <v>0.04</v>
      </c>
      <c r="E42" s="281">
        <v>0.04</v>
      </c>
      <c r="F42" s="281">
        <v>0.04</v>
      </c>
      <c r="G42" s="281">
        <v>0.04</v>
      </c>
      <c r="H42" s="281">
        <v>0.04</v>
      </c>
      <c r="I42" s="281">
        <v>0.04</v>
      </c>
      <c r="J42" s="281">
        <v>0.04</v>
      </c>
      <c r="K42" s="281">
        <v>0.04</v>
      </c>
      <c r="L42" s="281">
        <v>0.04</v>
      </c>
      <c r="M42" s="281">
        <v>0.04</v>
      </c>
      <c r="N42" s="281">
        <v>0.04</v>
      </c>
      <c r="O42" s="281">
        <v>0.04</v>
      </c>
      <c r="P42" s="281">
        <v>0.04</v>
      </c>
      <c r="Q42" s="281">
        <v>0.04</v>
      </c>
      <c r="R42" s="281">
        <v>0.04</v>
      </c>
      <c r="S42" s="281">
        <v>0.04</v>
      </c>
      <c r="T42" s="281">
        <v>0.04</v>
      </c>
      <c r="U42" s="281">
        <v>0.04</v>
      </c>
      <c r="V42" s="281">
        <v>0.04</v>
      </c>
      <c r="W42" s="281">
        <v>0.04</v>
      </c>
      <c r="X42" s="281">
        <v>0.04</v>
      </c>
      <c r="Y42" s="281">
        <v>0.04</v>
      </c>
      <c r="Z42" s="281">
        <v>0.04</v>
      </c>
      <c r="AA42" s="281">
        <v>0.04</v>
      </c>
      <c r="AB42" s="281">
        <v>0.04</v>
      </c>
      <c r="AC42" s="281">
        <v>0.04</v>
      </c>
      <c r="AD42" s="281">
        <v>0.04</v>
      </c>
      <c r="AE42" s="281">
        <v>0.04</v>
      </c>
      <c r="AF42" s="281">
        <v>0.04</v>
      </c>
      <c r="AG42" s="281">
        <v>0.04</v>
      </c>
      <c r="AH42" s="281">
        <v>0.04</v>
      </c>
      <c r="AI42" s="281">
        <v>0.04</v>
      </c>
      <c r="AJ42" s="281">
        <v>0.04</v>
      </c>
      <c r="AK42" s="281">
        <v>0.04</v>
      </c>
      <c r="AL42" s="281">
        <v>0.04</v>
      </c>
      <c r="AM42" s="281">
        <v>0.04</v>
      </c>
      <c r="AN42" s="281">
        <v>0.04</v>
      </c>
      <c r="AO42" s="281">
        <v>0.04</v>
      </c>
      <c r="AP42" s="281">
        <v>0.04</v>
      </c>
      <c r="AQ42" s="281">
        <v>0.04</v>
      </c>
      <c r="AR42" s="281">
        <v>0.04</v>
      </c>
      <c r="AS42" s="281">
        <v>0.04</v>
      </c>
      <c r="AT42" s="281">
        <v>0.04</v>
      </c>
      <c r="AU42" s="281">
        <v>0.04</v>
      </c>
      <c r="AV42" s="281">
        <v>0.04</v>
      </c>
      <c r="AW42" s="281">
        <v>0.04</v>
      </c>
      <c r="AX42" s="281">
        <v>0.04</v>
      </c>
      <c r="AY42" s="281">
        <v>1.04</v>
      </c>
      <c r="AZ42" s="281">
        <v>2.04</v>
      </c>
    </row>
    <row r="43" spans="1:52" x14ac:dyDescent="0.25">
      <c r="A43" s="280" t="s">
        <v>233</v>
      </c>
      <c r="B43" s="281">
        <f>B42</f>
        <v>4.5999999999999999E-2</v>
      </c>
      <c r="C43" s="281">
        <f t="shared" ref="C43:AZ43" si="1">(1+B43)*(1+C42)-1</f>
        <v>8.156399999999997E-2</v>
      </c>
      <c r="D43" s="281">
        <f t="shared" si="1"/>
        <v>0.12482656000000003</v>
      </c>
      <c r="E43" s="281">
        <f t="shared" si="1"/>
        <v>0.16981962240000015</v>
      </c>
      <c r="F43" s="281">
        <f t="shared" si="1"/>
        <v>0.21661240729600029</v>
      </c>
      <c r="G43" s="281">
        <f t="shared" si="1"/>
        <v>0.2652769035878404</v>
      </c>
      <c r="H43" s="281">
        <f t="shared" si="1"/>
        <v>0.31588797973135407</v>
      </c>
      <c r="I43" s="281">
        <f t="shared" si="1"/>
        <v>0.36852349892060832</v>
      </c>
      <c r="J43" s="281">
        <f t="shared" si="1"/>
        <v>0.4232644388774327</v>
      </c>
      <c r="K43" s="281">
        <f t="shared" si="1"/>
        <v>0.48019501643253015</v>
      </c>
      <c r="L43" s="281">
        <f t="shared" si="1"/>
        <v>0.53940281708983151</v>
      </c>
      <c r="M43" s="282">
        <f t="shared" si="1"/>
        <v>0.60097892977342493</v>
      </c>
      <c r="N43" s="281">
        <f t="shared" si="1"/>
        <v>0.66501808696436204</v>
      </c>
      <c r="O43" s="281">
        <f t="shared" si="1"/>
        <v>0.73161881044293664</v>
      </c>
      <c r="P43" s="281">
        <f t="shared" si="1"/>
        <v>0.8008835628606541</v>
      </c>
      <c r="Q43" s="281">
        <f t="shared" si="1"/>
        <v>0.87291890537508032</v>
      </c>
      <c r="R43" s="281">
        <f t="shared" si="1"/>
        <v>0.94783566159008359</v>
      </c>
      <c r="S43" s="281">
        <f t="shared" si="1"/>
        <v>1.0257490880536868</v>
      </c>
      <c r="T43" s="281">
        <f>(1+S43)*(1+T42)-1</f>
        <v>1.1067790515758342</v>
      </c>
      <c r="U43" s="281">
        <f t="shared" si="1"/>
        <v>1.1910502136388676</v>
      </c>
      <c r="V43" s="281">
        <f t="shared" si="1"/>
        <v>1.2786922221844224</v>
      </c>
      <c r="W43" s="281">
        <f t="shared" si="1"/>
        <v>1.3698399110717991</v>
      </c>
      <c r="X43" s="281">
        <f t="shared" si="1"/>
        <v>1.4646335075146713</v>
      </c>
      <c r="Y43" s="281">
        <f t="shared" si="1"/>
        <v>1.563218847815258</v>
      </c>
      <c r="Z43" s="281">
        <f t="shared" si="1"/>
        <v>1.6657476017278685</v>
      </c>
      <c r="AA43" s="281">
        <f t="shared" si="1"/>
        <v>1.7723775057969835</v>
      </c>
      <c r="AB43" s="281">
        <f t="shared" si="1"/>
        <v>1.8832726060288629</v>
      </c>
      <c r="AC43" s="281">
        <f t="shared" si="1"/>
        <v>1.9986035102700175</v>
      </c>
      <c r="AD43" s="281">
        <f t="shared" si="1"/>
        <v>2.1185476506808181</v>
      </c>
      <c r="AE43" s="281">
        <f t="shared" si="1"/>
        <v>2.2432895567080511</v>
      </c>
      <c r="AF43" s="281">
        <f t="shared" si="1"/>
        <v>2.3730211389763731</v>
      </c>
      <c r="AG43" s="281">
        <f t="shared" si="1"/>
        <v>2.507941984535428</v>
      </c>
      <c r="AH43" s="281">
        <f t="shared" si="1"/>
        <v>2.6482596639168454</v>
      </c>
      <c r="AI43" s="281">
        <f t="shared" si="1"/>
        <v>2.7941900504735195</v>
      </c>
      <c r="AJ43" s="281">
        <f t="shared" si="1"/>
        <v>2.9459576524924604</v>
      </c>
      <c r="AK43" s="281">
        <f t="shared" si="1"/>
        <v>3.1037959585921593</v>
      </c>
      <c r="AL43" s="281">
        <f t="shared" si="1"/>
        <v>3.2679477969358457</v>
      </c>
      <c r="AM43" s="281">
        <f t="shared" si="1"/>
        <v>3.4386657088132795</v>
      </c>
      <c r="AN43" s="281">
        <f t="shared" si="1"/>
        <v>3.6162123371658108</v>
      </c>
      <c r="AO43" s="281">
        <f t="shared" si="1"/>
        <v>3.8008608306524438</v>
      </c>
      <c r="AP43" s="281">
        <f t="shared" si="1"/>
        <v>3.992895263878542</v>
      </c>
      <c r="AQ43" s="281">
        <f t="shared" si="1"/>
        <v>4.1926110744336835</v>
      </c>
      <c r="AR43" s="281">
        <f t="shared" si="1"/>
        <v>4.4003155174110313</v>
      </c>
      <c r="AS43" s="281">
        <f t="shared" si="1"/>
        <v>4.6163281381074723</v>
      </c>
      <c r="AT43" s="281">
        <f t="shared" si="1"/>
        <v>4.8409812636317717</v>
      </c>
      <c r="AU43" s="281">
        <f t="shared" si="1"/>
        <v>5.0746205141770426</v>
      </c>
      <c r="AV43" s="281">
        <f t="shared" si="1"/>
        <v>5.3176053347441243</v>
      </c>
      <c r="AW43" s="281">
        <f t="shared" si="1"/>
        <v>5.5703095481338893</v>
      </c>
      <c r="AX43" s="281">
        <f t="shared" si="1"/>
        <v>5.833121930059245</v>
      </c>
      <c r="AY43" s="281">
        <f t="shared" si="1"/>
        <v>12.93956873732086</v>
      </c>
      <c r="AZ43" s="281">
        <f t="shared" si="1"/>
        <v>41.376288961455415</v>
      </c>
    </row>
    <row r="44" spans="1:52" ht="16.5" thickBot="1" x14ac:dyDescent="0.3">
      <c r="A44" s="283" t="s">
        <v>454</v>
      </c>
      <c r="B44" s="284">
        <f>B45*1000</f>
        <v>3675208.3333333335</v>
      </c>
      <c r="C44" s="284">
        <f>C45*1000</f>
        <v>0</v>
      </c>
      <c r="D44" s="284">
        <f t="shared" ref="D44:AZ44" si="2">D45*1000</f>
        <v>0</v>
      </c>
      <c r="E44" s="284">
        <f t="shared" si="2"/>
        <v>0</v>
      </c>
      <c r="F44" s="284">
        <f t="shared" si="2"/>
        <v>0</v>
      </c>
      <c r="G44" s="284">
        <f t="shared" si="2"/>
        <v>0</v>
      </c>
      <c r="H44" s="284">
        <f t="shared" si="2"/>
        <v>0</v>
      </c>
      <c r="I44" s="284">
        <f t="shared" si="2"/>
        <v>0</v>
      </c>
      <c r="J44" s="284">
        <f t="shared" si="2"/>
        <v>0</v>
      </c>
      <c r="K44" s="284">
        <f t="shared" si="2"/>
        <v>0</v>
      </c>
      <c r="L44" s="284">
        <f t="shared" si="2"/>
        <v>0</v>
      </c>
      <c r="M44" s="285">
        <f t="shared" si="2"/>
        <v>0</v>
      </c>
      <c r="N44" s="284">
        <f t="shared" si="2"/>
        <v>0</v>
      </c>
      <c r="O44" s="284">
        <f t="shared" si="2"/>
        <v>0</v>
      </c>
      <c r="P44" s="284">
        <f t="shared" si="2"/>
        <v>0</v>
      </c>
      <c r="Q44" s="284">
        <f t="shared" si="2"/>
        <v>0</v>
      </c>
      <c r="R44" s="284">
        <f t="shared" si="2"/>
        <v>0</v>
      </c>
      <c r="S44" s="284">
        <f t="shared" si="2"/>
        <v>0</v>
      </c>
      <c r="T44" s="284">
        <f t="shared" si="2"/>
        <v>0</v>
      </c>
      <c r="U44" s="284">
        <f t="shared" si="2"/>
        <v>0</v>
      </c>
      <c r="V44" s="284">
        <f t="shared" si="2"/>
        <v>0</v>
      </c>
      <c r="W44" s="284">
        <f t="shared" si="2"/>
        <v>0</v>
      </c>
      <c r="X44" s="284">
        <f t="shared" si="2"/>
        <v>0</v>
      </c>
      <c r="Y44" s="284">
        <f t="shared" si="2"/>
        <v>0</v>
      </c>
      <c r="Z44" s="284">
        <f t="shared" si="2"/>
        <v>0</v>
      </c>
      <c r="AA44" s="284">
        <f t="shared" si="2"/>
        <v>0</v>
      </c>
      <c r="AB44" s="284">
        <f t="shared" si="2"/>
        <v>0</v>
      </c>
      <c r="AC44" s="284">
        <f t="shared" si="2"/>
        <v>0</v>
      </c>
      <c r="AD44" s="284">
        <f t="shared" si="2"/>
        <v>0</v>
      </c>
      <c r="AE44" s="284">
        <f t="shared" si="2"/>
        <v>0</v>
      </c>
      <c r="AF44" s="284">
        <f t="shared" si="2"/>
        <v>0</v>
      </c>
      <c r="AG44" s="284">
        <f t="shared" si="2"/>
        <v>0</v>
      </c>
      <c r="AH44" s="284">
        <f t="shared" si="2"/>
        <v>0</v>
      </c>
      <c r="AI44" s="284">
        <f t="shared" si="2"/>
        <v>0</v>
      </c>
      <c r="AJ44" s="284">
        <f t="shared" si="2"/>
        <v>0</v>
      </c>
      <c r="AK44" s="284">
        <f t="shared" si="2"/>
        <v>0</v>
      </c>
      <c r="AL44" s="284">
        <f t="shared" si="2"/>
        <v>0</v>
      </c>
      <c r="AM44" s="284">
        <f t="shared" si="2"/>
        <v>0</v>
      </c>
      <c r="AN44" s="284">
        <f t="shared" si="2"/>
        <v>0</v>
      </c>
      <c r="AO44" s="284">
        <f t="shared" si="2"/>
        <v>0</v>
      </c>
      <c r="AP44" s="284">
        <f t="shared" si="2"/>
        <v>0</v>
      </c>
      <c r="AQ44" s="284">
        <f t="shared" si="2"/>
        <v>0</v>
      </c>
      <c r="AR44" s="284">
        <f t="shared" si="2"/>
        <v>-2895478.4249698641</v>
      </c>
      <c r="AS44" s="284">
        <f t="shared" si="2"/>
        <v>-2982342.7777189603</v>
      </c>
      <c r="AT44" s="284">
        <f t="shared" si="2"/>
        <v>-3071813.0610505291</v>
      </c>
      <c r="AU44" s="284">
        <f t="shared" si="2"/>
        <v>-3163967.4528820454</v>
      </c>
      <c r="AV44" s="284">
        <f t="shared" si="2"/>
        <v>-3258886.4764685067</v>
      </c>
      <c r="AW44" s="284">
        <f t="shared" si="2"/>
        <v>-3356653.0707625621</v>
      </c>
      <c r="AX44" s="284">
        <f t="shared" si="2"/>
        <v>-3457352.6628854387</v>
      </c>
      <c r="AY44" s="284">
        <f t="shared" si="2"/>
        <v>-3561073.2427720022</v>
      </c>
      <c r="AZ44" s="284">
        <f t="shared" si="2"/>
        <v>-3667905.4400551626</v>
      </c>
    </row>
    <row r="45" spans="1:52" x14ac:dyDescent="0.25">
      <c r="A45" s="249" t="s">
        <v>455</v>
      </c>
      <c r="B45" s="249">
        <v>3675.2083333333335</v>
      </c>
      <c r="C45" s="286">
        <v>0</v>
      </c>
      <c r="D45" s="286">
        <v>0</v>
      </c>
      <c r="E45" s="286">
        <v>0</v>
      </c>
      <c r="F45" s="286">
        <v>0</v>
      </c>
      <c r="G45" s="286">
        <v>0</v>
      </c>
      <c r="H45" s="286">
        <v>0</v>
      </c>
      <c r="I45" s="286">
        <v>0</v>
      </c>
      <c r="J45" s="286">
        <v>0</v>
      </c>
      <c r="K45" s="286">
        <v>0</v>
      </c>
      <c r="L45" s="286">
        <v>0</v>
      </c>
      <c r="M45" s="287">
        <v>0</v>
      </c>
      <c r="N45" s="286">
        <v>0</v>
      </c>
      <c r="O45" s="286">
        <v>0</v>
      </c>
      <c r="P45" s="286">
        <v>0</v>
      </c>
      <c r="Q45" s="286">
        <v>0</v>
      </c>
      <c r="R45" s="286">
        <v>0</v>
      </c>
      <c r="S45" s="286">
        <v>0</v>
      </c>
      <c r="T45" s="286">
        <v>0</v>
      </c>
      <c r="U45" s="286">
        <v>0</v>
      </c>
      <c r="V45" s="286">
        <v>0</v>
      </c>
      <c r="W45" s="286">
        <v>0</v>
      </c>
      <c r="X45" s="286">
        <v>0</v>
      </c>
      <c r="Y45" s="286">
        <v>0</v>
      </c>
      <c r="Z45" s="286">
        <v>0</v>
      </c>
      <c r="AA45" s="286">
        <v>0</v>
      </c>
      <c r="AB45" s="249">
        <v>0</v>
      </c>
      <c r="AC45" s="249">
        <v>0</v>
      </c>
      <c r="AD45" s="249">
        <v>0</v>
      </c>
      <c r="AE45" s="249">
        <v>0</v>
      </c>
      <c r="AF45" s="249">
        <v>0</v>
      </c>
      <c r="AG45" s="249">
        <v>0</v>
      </c>
      <c r="AH45" s="249">
        <v>0</v>
      </c>
      <c r="AI45" s="249">
        <v>0</v>
      </c>
      <c r="AJ45" s="249">
        <v>0</v>
      </c>
      <c r="AK45" s="249">
        <v>0</v>
      </c>
      <c r="AL45" s="249">
        <v>0</v>
      </c>
      <c r="AM45" s="249">
        <v>0</v>
      </c>
      <c r="AN45" s="249">
        <v>0</v>
      </c>
      <c r="AO45" s="249">
        <v>0</v>
      </c>
      <c r="AP45" s="249">
        <v>0</v>
      </c>
      <c r="AQ45" s="249">
        <v>0</v>
      </c>
      <c r="AR45" s="249">
        <v>-2895.4784249698641</v>
      </c>
      <c r="AS45" s="249">
        <v>-2982.3427777189604</v>
      </c>
      <c r="AT45" s="249">
        <v>-3071.8130610505291</v>
      </c>
      <c r="AU45" s="249">
        <v>-3163.9674528820456</v>
      </c>
      <c r="AV45" s="249">
        <v>-3258.8864764685068</v>
      </c>
      <c r="AW45" s="249">
        <v>-3356.653070762562</v>
      </c>
      <c r="AX45" s="249">
        <v>-3457.3526628854388</v>
      </c>
      <c r="AY45" s="249">
        <v>-3561.0732427720022</v>
      </c>
      <c r="AZ45" s="249">
        <v>-3667.9054400551627</v>
      </c>
    </row>
    <row r="46" spans="1:52" x14ac:dyDescent="0.25">
      <c r="A46" s="288" t="s">
        <v>456</v>
      </c>
      <c r="B46" s="288">
        <v>0</v>
      </c>
      <c r="C46" s="288">
        <v>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A46" s="288">
        <v>0</v>
      </c>
      <c r="AB46" s="288">
        <v>0</v>
      </c>
      <c r="AC46" s="288">
        <v>0</v>
      </c>
      <c r="AD46" s="288">
        <v>0</v>
      </c>
      <c r="AE46" s="288">
        <v>0</v>
      </c>
      <c r="AF46" s="288">
        <v>0</v>
      </c>
      <c r="AG46" s="288">
        <v>0</v>
      </c>
      <c r="AH46" s="288">
        <v>0</v>
      </c>
      <c r="AI46" s="288">
        <v>0</v>
      </c>
      <c r="AJ46" s="288">
        <v>0</v>
      </c>
      <c r="AK46" s="288">
        <v>0</v>
      </c>
      <c r="AL46" s="288">
        <v>0</v>
      </c>
      <c r="AM46" s="288">
        <v>0</v>
      </c>
      <c r="AN46" s="288">
        <v>0</v>
      </c>
      <c r="AO46" s="288">
        <v>0</v>
      </c>
      <c r="AP46" s="288">
        <v>0</v>
      </c>
      <c r="AQ46" s="288">
        <v>0</v>
      </c>
      <c r="AR46" s="288">
        <v>0</v>
      </c>
      <c r="AS46" s="288">
        <v>0</v>
      </c>
      <c r="AT46" s="288">
        <v>0</v>
      </c>
      <c r="AU46" s="288">
        <v>0</v>
      </c>
      <c r="AV46" s="288">
        <v>0</v>
      </c>
      <c r="AW46" s="288">
        <v>0</v>
      </c>
      <c r="AX46" s="288">
        <v>0</v>
      </c>
      <c r="AY46" s="288">
        <v>0</v>
      </c>
      <c r="AZ46" s="288">
        <v>0</v>
      </c>
    </row>
    <row r="47" spans="1:52" x14ac:dyDescent="0.25">
      <c r="A47" s="249" t="s">
        <v>457</v>
      </c>
      <c r="B47" s="249">
        <v>0</v>
      </c>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row>
    <row r="49" spans="1:52" x14ac:dyDescent="0.25">
      <c r="M49" s="249"/>
    </row>
    <row r="50" spans="1:52" ht="16.5" thickBot="1" x14ac:dyDescent="0.3">
      <c r="A50" s="289"/>
      <c r="B50" s="289"/>
      <c r="C50" s="289"/>
      <c r="D50" s="289"/>
      <c r="E50" s="289"/>
      <c r="F50" s="289"/>
      <c r="G50" s="289"/>
      <c r="H50" s="289"/>
      <c r="I50" s="289"/>
      <c r="J50" s="289"/>
      <c r="K50" s="289"/>
      <c r="L50" s="289"/>
      <c r="M50" s="290"/>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row>
    <row r="51" spans="1:52" x14ac:dyDescent="0.25">
      <c r="A51" s="291" t="s">
        <v>232</v>
      </c>
      <c r="B51" s="277">
        <f>B41</f>
        <v>2021</v>
      </c>
      <c r="C51" s="277">
        <f t="shared" ref="C51:AZ51" si="3">C41</f>
        <v>2022</v>
      </c>
      <c r="D51" s="277">
        <f t="shared" si="3"/>
        <v>2023</v>
      </c>
      <c r="E51" s="277">
        <f t="shared" si="3"/>
        <v>2024</v>
      </c>
      <c r="F51" s="277">
        <f t="shared" si="3"/>
        <v>2025</v>
      </c>
      <c r="G51" s="277">
        <f t="shared" si="3"/>
        <v>2026</v>
      </c>
      <c r="H51" s="277">
        <f t="shared" si="3"/>
        <v>2027</v>
      </c>
      <c r="I51" s="277">
        <f t="shared" si="3"/>
        <v>2028</v>
      </c>
      <c r="J51" s="277">
        <f t="shared" si="3"/>
        <v>2029</v>
      </c>
      <c r="K51" s="277">
        <f t="shared" si="3"/>
        <v>2030</v>
      </c>
      <c r="L51" s="277">
        <f t="shared" si="3"/>
        <v>2031</v>
      </c>
      <c r="M51" s="292">
        <f t="shared" si="3"/>
        <v>2032</v>
      </c>
      <c r="N51" s="277">
        <f t="shared" si="3"/>
        <v>2033</v>
      </c>
      <c r="O51" s="277">
        <f t="shared" si="3"/>
        <v>2034</v>
      </c>
      <c r="P51" s="277">
        <f t="shared" si="3"/>
        <v>2035</v>
      </c>
      <c r="Q51" s="277">
        <f t="shared" si="3"/>
        <v>2036</v>
      </c>
      <c r="R51" s="277">
        <f t="shared" si="3"/>
        <v>2037</v>
      </c>
      <c r="S51" s="277">
        <f t="shared" si="3"/>
        <v>2038</v>
      </c>
      <c r="T51" s="277">
        <f t="shared" si="3"/>
        <v>2039</v>
      </c>
      <c r="U51" s="277">
        <f t="shared" si="3"/>
        <v>2040</v>
      </c>
      <c r="V51" s="277">
        <f t="shared" si="3"/>
        <v>2041</v>
      </c>
      <c r="W51" s="277">
        <f t="shared" si="3"/>
        <v>2042</v>
      </c>
      <c r="X51" s="277">
        <f t="shared" si="3"/>
        <v>2043</v>
      </c>
      <c r="Y51" s="277">
        <f t="shared" si="3"/>
        <v>2044</v>
      </c>
      <c r="Z51" s="277">
        <f t="shared" si="3"/>
        <v>2045</v>
      </c>
      <c r="AA51" s="277">
        <f t="shared" si="3"/>
        <v>2046</v>
      </c>
      <c r="AB51" s="277">
        <f t="shared" si="3"/>
        <v>2047</v>
      </c>
      <c r="AC51" s="277">
        <f t="shared" si="3"/>
        <v>2048</v>
      </c>
      <c r="AD51" s="277">
        <f t="shared" si="3"/>
        <v>2049</v>
      </c>
      <c r="AE51" s="277">
        <f t="shared" si="3"/>
        <v>2050</v>
      </c>
      <c r="AF51" s="277">
        <f t="shared" si="3"/>
        <v>2051</v>
      </c>
      <c r="AG51" s="277">
        <f t="shared" si="3"/>
        <v>2052</v>
      </c>
      <c r="AH51" s="277">
        <f t="shared" si="3"/>
        <v>2053</v>
      </c>
      <c r="AI51" s="277">
        <f t="shared" si="3"/>
        <v>2054</v>
      </c>
      <c r="AJ51" s="277">
        <f t="shared" si="3"/>
        <v>2055</v>
      </c>
      <c r="AK51" s="277">
        <f t="shared" si="3"/>
        <v>2056</v>
      </c>
      <c r="AL51" s="277">
        <f t="shared" si="3"/>
        <v>2057</v>
      </c>
      <c r="AM51" s="277">
        <f t="shared" si="3"/>
        <v>2058</v>
      </c>
      <c r="AN51" s="277">
        <f t="shared" si="3"/>
        <v>2059</v>
      </c>
      <c r="AO51" s="277">
        <f t="shared" si="3"/>
        <v>2060</v>
      </c>
      <c r="AP51" s="277">
        <f t="shared" si="3"/>
        <v>2061</v>
      </c>
      <c r="AQ51" s="277">
        <f t="shared" si="3"/>
        <v>2062</v>
      </c>
      <c r="AR51" s="277">
        <f t="shared" si="3"/>
        <v>2063</v>
      </c>
      <c r="AS51" s="277">
        <f t="shared" si="3"/>
        <v>2064</v>
      </c>
      <c r="AT51" s="277">
        <f t="shared" si="3"/>
        <v>2065</v>
      </c>
      <c r="AU51" s="277">
        <f t="shared" si="3"/>
        <v>2066</v>
      </c>
      <c r="AV51" s="277">
        <f t="shared" si="3"/>
        <v>2067</v>
      </c>
      <c r="AW51" s="277">
        <f t="shared" si="3"/>
        <v>2068</v>
      </c>
      <c r="AX51" s="277">
        <f t="shared" si="3"/>
        <v>2069</v>
      </c>
      <c r="AY51" s="277">
        <f t="shared" si="3"/>
        <v>2070</v>
      </c>
      <c r="AZ51" s="277">
        <f t="shared" si="3"/>
        <v>2071</v>
      </c>
    </row>
    <row r="52" spans="1:52" x14ac:dyDescent="0.25">
      <c r="A52" s="293" t="s">
        <v>231</v>
      </c>
      <c r="B52" s="294">
        <v>0</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c r="AB52" s="294">
        <v>0</v>
      </c>
      <c r="AC52" s="294">
        <v>0</v>
      </c>
      <c r="AD52" s="294">
        <v>0</v>
      </c>
      <c r="AE52" s="294">
        <v>0</v>
      </c>
      <c r="AF52" s="294">
        <v>0</v>
      </c>
      <c r="AG52" s="294">
        <v>0</v>
      </c>
      <c r="AH52" s="294">
        <v>0</v>
      </c>
      <c r="AI52" s="294">
        <v>0</v>
      </c>
      <c r="AJ52" s="294">
        <v>0</v>
      </c>
      <c r="AK52" s="294">
        <v>0</v>
      </c>
      <c r="AL52" s="294">
        <v>0</v>
      </c>
      <c r="AM52" s="294">
        <v>0</v>
      </c>
      <c r="AN52" s="294">
        <v>0</v>
      </c>
      <c r="AO52" s="294">
        <v>0</v>
      </c>
      <c r="AP52" s="294">
        <v>0</v>
      </c>
      <c r="AQ52" s="294">
        <v>0</v>
      </c>
      <c r="AR52" s="294">
        <v>0</v>
      </c>
      <c r="AS52" s="294">
        <v>0</v>
      </c>
      <c r="AT52" s="294">
        <v>0</v>
      </c>
      <c r="AU52" s="294">
        <v>0</v>
      </c>
      <c r="AV52" s="294">
        <v>0</v>
      </c>
      <c r="AW52" s="294">
        <v>0</v>
      </c>
      <c r="AX52" s="294">
        <v>0</v>
      </c>
      <c r="AY52" s="294">
        <v>0</v>
      </c>
      <c r="AZ52" s="294">
        <v>0</v>
      </c>
    </row>
    <row r="53" spans="1:52" x14ac:dyDescent="0.25">
      <c r="A53" s="293" t="s">
        <v>230</v>
      </c>
      <c r="B53" s="294">
        <v>0</v>
      </c>
      <c r="C53" s="294">
        <v>0</v>
      </c>
      <c r="D53" s="294">
        <v>0</v>
      </c>
      <c r="E53" s="294">
        <v>0</v>
      </c>
      <c r="F53" s="294">
        <v>0</v>
      </c>
      <c r="G53" s="294">
        <v>0</v>
      </c>
      <c r="H53" s="294">
        <v>0</v>
      </c>
      <c r="I53" s="294">
        <v>0</v>
      </c>
      <c r="J53" s="294">
        <v>0</v>
      </c>
      <c r="K53" s="294">
        <v>0</v>
      </c>
      <c r="L53" s="294">
        <v>0</v>
      </c>
      <c r="M53" s="295">
        <v>0</v>
      </c>
      <c r="N53" s="294">
        <v>0</v>
      </c>
      <c r="O53" s="294">
        <v>0</v>
      </c>
      <c r="P53" s="294">
        <v>0</v>
      </c>
      <c r="Q53" s="294">
        <v>0</v>
      </c>
      <c r="R53" s="294">
        <v>0</v>
      </c>
      <c r="S53" s="294">
        <v>0</v>
      </c>
      <c r="T53" s="294">
        <v>0</v>
      </c>
      <c r="U53" s="294">
        <v>0</v>
      </c>
      <c r="V53" s="294">
        <v>0</v>
      </c>
      <c r="W53" s="294">
        <v>0</v>
      </c>
      <c r="X53" s="294">
        <v>0</v>
      </c>
      <c r="Y53" s="294">
        <v>0</v>
      </c>
      <c r="Z53" s="294">
        <v>0</v>
      </c>
      <c r="AA53" s="294">
        <v>0</v>
      </c>
      <c r="AB53" s="294">
        <v>0</v>
      </c>
      <c r="AC53" s="294">
        <v>0</v>
      </c>
      <c r="AD53" s="294">
        <v>0</v>
      </c>
      <c r="AE53" s="294">
        <v>0</v>
      </c>
      <c r="AF53" s="294">
        <v>0</v>
      </c>
      <c r="AG53" s="294">
        <v>0</v>
      </c>
      <c r="AH53" s="294">
        <v>0</v>
      </c>
      <c r="AI53" s="294">
        <v>0</v>
      </c>
      <c r="AJ53" s="294">
        <v>0</v>
      </c>
      <c r="AK53" s="294">
        <v>0</v>
      </c>
      <c r="AL53" s="294">
        <v>0</v>
      </c>
      <c r="AM53" s="294">
        <v>0</v>
      </c>
      <c r="AN53" s="294">
        <v>0</v>
      </c>
      <c r="AO53" s="294">
        <v>0</v>
      </c>
      <c r="AP53" s="294">
        <v>0</v>
      </c>
      <c r="AQ53" s="294">
        <v>0</v>
      </c>
      <c r="AR53" s="294">
        <v>0</v>
      </c>
      <c r="AS53" s="294">
        <v>0</v>
      </c>
      <c r="AT53" s="294">
        <v>0</v>
      </c>
      <c r="AU53" s="294">
        <v>0</v>
      </c>
      <c r="AV53" s="294">
        <v>0</v>
      </c>
      <c r="AW53" s="294">
        <v>0</v>
      </c>
      <c r="AX53" s="294">
        <v>0</v>
      </c>
      <c r="AY53" s="294">
        <v>0</v>
      </c>
      <c r="AZ53" s="294">
        <v>0</v>
      </c>
    </row>
    <row r="54" spans="1:52" x14ac:dyDescent="0.25">
      <c r="A54" s="280" t="s">
        <v>229</v>
      </c>
      <c r="B54" s="294">
        <v>0</v>
      </c>
      <c r="C54" s="294">
        <v>0</v>
      </c>
      <c r="D54" s="294">
        <v>0</v>
      </c>
      <c r="E54" s="294">
        <v>0</v>
      </c>
      <c r="F54" s="294">
        <v>0</v>
      </c>
      <c r="G54" s="294">
        <v>0</v>
      </c>
      <c r="H54" s="294">
        <v>0</v>
      </c>
      <c r="I54" s="294">
        <v>0</v>
      </c>
      <c r="J54" s="294">
        <v>0</v>
      </c>
      <c r="K54" s="294">
        <v>0</v>
      </c>
      <c r="L54" s="294">
        <v>0</v>
      </c>
      <c r="M54" s="295">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c r="AQ54" s="294">
        <v>0</v>
      </c>
      <c r="AR54" s="294">
        <v>0</v>
      </c>
      <c r="AS54" s="294">
        <v>0</v>
      </c>
      <c r="AT54" s="294">
        <v>0</v>
      </c>
      <c r="AU54" s="294">
        <v>0</v>
      </c>
      <c r="AV54" s="294">
        <v>0</v>
      </c>
      <c r="AW54" s="294">
        <v>0</v>
      </c>
      <c r="AX54" s="294">
        <v>0</v>
      </c>
      <c r="AY54" s="294">
        <v>0</v>
      </c>
      <c r="AZ54" s="294">
        <v>0</v>
      </c>
    </row>
    <row r="55" spans="1:52" ht="16.5" thickBot="1" x14ac:dyDescent="0.3">
      <c r="A55" s="283" t="s">
        <v>228</v>
      </c>
      <c r="B55" s="296">
        <v>0</v>
      </c>
      <c r="C55" s="296">
        <v>0</v>
      </c>
      <c r="D55" s="296">
        <v>0</v>
      </c>
      <c r="E55" s="296">
        <v>0</v>
      </c>
      <c r="F55" s="296">
        <v>0</v>
      </c>
      <c r="G55" s="296">
        <v>0</v>
      </c>
      <c r="H55" s="296">
        <v>0</v>
      </c>
      <c r="I55" s="296">
        <v>0</v>
      </c>
      <c r="J55" s="296">
        <v>0</v>
      </c>
      <c r="K55" s="296">
        <v>0</v>
      </c>
      <c r="L55" s="296">
        <v>0</v>
      </c>
      <c r="M55" s="297">
        <v>0</v>
      </c>
      <c r="N55" s="296">
        <v>0</v>
      </c>
      <c r="O55" s="296">
        <v>0</v>
      </c>
      <c r="P55" s="296">
        <v>0</v>
      </c>
      <c r="Q55" s="296">
        <v>0</v>
      </c>
      <c r="R55" s="296">
        <v>0</v>
      </c>
      <c r="S55" s="296">
        <v>0</v>
      </c>
      <c r="T55" s="296">
        <v>0</v>
      </c>
      <c r="U55" s="296">
        <v>0</v>
      </c>
      <c r="V55" s="296">
        <v>0</v>
      </c>
      <c r="W55" s="296">
        <v>0</v>
      </c>
      <c r="X55" s="296">
        <v>0</v>
      </c>
      <c r="Y55" s="296">
        <v>0</v>
      </c>
      <c r="Z55" s="296">
        <v>0</v>
      </c>
      <c r="AA55" s="296">
        <v>0</v>
      </c>
      <c r="AB55" s="296">
        <v>0</v>
      </c>
      <c r="AC55" s="296">
        <v>0</v>
      </c>
      <c r="AD55" s="296">
        <v>0</v>
      </c>
      <c r="AE55" s="296">
        <v>0</v>
      </c>
      <c r="AF55" s="296">
        <v>0</v>
      </c>
      <c r="AG55" s="296">
        <v>0</v>
      </c>
      <c r="AH55" s="296">
        <v>0</v>
      </c>
      <c r="AI55" s="296">
        <v>0</v>
      </c>
      <c r="AJ55" s="296">
        <v>0</v>
      </c>
      <c r="AK55" s="296">
        <v>0</v>
      </c>
      <c r="AL55" s="296">
        <v>0</v>
      </c>
      <c r="AM55" s="296">
        <v>0</v>
      </c>
      <c r="AN55" s="296">
        <v>0</v>
      </c>
      <c r="AO55" s="296">
        <v>0</v>
      </c>
      <c r="AP55" s="296">
        <v>0</v>
      </c>
      <c r="AQ55" s="296">
        <v>0</v>
      </c>
      <c r="AR55" s="296">
        <v>0</v>
      </c>
      <c r="AS55" s="296">
        <v>0</v>
      </c>
      <c r="AT55" s="296">
        <v>0</v>
      </c>
      <c r="AU55" s="296">
        <v>0</v>
      </c>
      <c r="AV55" s="296">
        <v>0</v>
      </c>
      <c r="AW55" s="296">
        <v>0</v>
      </c>
      <c r="AX55" s="296">
        <v>0</v>
      </c>
      <c r="AY55" s="296">
        <v>0</v>
      </c>
      <c r="AZ55" s="296">
        <v>0</v>
      </c>
    </row>
    <row r="56" spans="1:52" ht="16.5" thickBot="1" x14ac:dyDescent="0.3">
      <c r="A56" s="298"/>
      <c r="B56" s="299"/>
      <c r="C56" s="299"/>
      <c r="D56" s="299"/>
      <c r="E56" s="299"/>
      <c r="F56" s="299"/>
      <c r="G56" s="299"/>
      <c r="H56" s="299"/>
      <c r="I56" s="299"/>
      <c r="J56" s="299"/>
      <c r="K56" s="299"/>
      <c r="L56" s="300"/>
      <c r="M56" s="301"/>
      <c r="N56" s="300"/>
      <c r="O56" s="300"/>
      <c r="P56" s="300"/>
      <c r="Q56" s="300"/>
      <c r="R56" s="300"/>
      <c r="S56" s="300"/>
      <c r="T56" s="300"/>
      <c r="U56" s="300"/>
      <c r="V56" s="300"/>
    </row>
    <row r="57" spans="1:52" x14ac:dyDescent="0.25">
      <c r="A57" s="291" t="s">
        <v>458</v>
      </c>
      <c r="B57" s="277">
        <f>B41</f>
        <v>2021</v>
      </c>
      <c r="C57" s="277">
        <f t="shared" ref="C57:AZ57" si="4">C41</f>
        <v>2022</v>
      </c>
      <c r="D57" s="277">
        <f t="shared" si="4"/>
        <v>2023</v>
      </c>
      <c r="E57" s="277">
        <f t="shared" si="4"/>
        <v>2024</v>
      </c>
      <c r="F57" s="277">
        <f t="shared" si="4"/>
        <v>2025</v>
      </c>
      <c r="G57" s="277">
        <f t="shared" si="4"/>
        <v>2026</v>
      </c>
      <c r="H57" s="277">
        <f t="shared" si="4"/>
        <v>2027</v>
      </c>
      <c r="I57" s="277">
        <f t="shared" si="4"/>
        <v>2028</v>
      </c>
      <c r="J57" s="277">
        <f t="shared" si="4"/>
        <v>2029</v>
      </c>
      <c r="K57" s="277">
        <f t="shared" si="4"/>
        <v>2030</v>
      </c>
      <c r="L57" s="277">
        <f t="shared" si="4"/>
        <v>2031</v>
      </c>
      <c r="M57" s="292">
        <f t="shared" si="4"/>
        <v>2032</v>
      </c>
      <c r="N57" s="277">
        <f t="shared" si="4"/>
        <v>2033</v>
      </c>
      <c r="O57" s="277">
        <f t="shared" si="4"/>
        <v>2034</v>
      </c>
      <c r="P57" s="277">
        <f t="shared" si="4"/>
        <v>2035</v>
      </c>
      <c r="Q57" s="277">
        <f t="shared" si="4"/>
        <v>2036</v>
      </c>
      <c r="R57" s="277">
        <f t="shared" si="4"/>
        <v>2037</v>
      </c>
      <c r="S57" s="277">
        <f t="shared" si="4"/>
        <v>2038</v>
      </c>
      <c r="T57" s="277">
        <f t="shared" si="4"/>
        <v>2039</v>
      </c>
      <c r="U57" s="277">
        <f t="shared" si="4"/>
        <v>2040</v>
      </c>
      <c r="V57" s="277">
        <f t="shared" si="4"/>
        <v>2041</v>
      </c>
      <c r="W57" s="277">
        <f t="shared" si="4"/>
        <v>2042</v>
      </c>
      <c r="X57" s="277">
        <f t="shared" si="4"/>
        <v>2043</v>
      </c>
      <c r="Y57" s="277">
        <f t="shared" si="4"/>
        <v>2044</v>
      </c>
      <c r="Z57" s="277">
        <f t="shared" si="4"/>
        <v>2045</v>
      </c>
      <c r="AA57" s="277">
        <f t="shared" si="4"/>
        <v>2046</v>
      </c>
      <c r="AB57" s="277">
        <f t="shared" si="4"/>
        <v>2047</v>
      </c>
      <c r="AC57" s="277">
        <f t="shared" si="4"/>
        <v>2048</v>
      </c>
      <c r="AD57" s="277">
        <f t="shared" si="4"/>
        <v>2049</v>
      </c>
      <c r="AE57" s="277">
        <f t="shared" si="4"/>
        <v>2050</v>
      </c>
      <c r="AF57" s="277">
        <f t="shared" si="4"/>
        <v>2051</v>
      </c>
      <c r="AG57" s="277">
        <f t="shared" si="4"/>
        <v>2052</v>
      </c>
      <c r="AH57" s="277">
        <f t="shared" si="4"/>
        <v>2053</v>
      </c>
      <c r="AI57" s="277">
        <f t="shared" si="4"/>
        <v>2054</v>
      </c>
      <c r="AJ57" s="277">
        <f t="shared" si="4"/>
        <v>2055</v>
      </c>
      <c r="AK57" s="277">
        <f t="shared" si="4"/>
        <v>2056</v>
      </c>
      <c r="AL57" s="277">
        <f t="shared" si="4"/>
        <v>2057</v>
      </c>
      <c r="AM57" s="277">
        <f t="shared" si="4"/>
        <v>2058</v>
      </c>
      <c r="AN57" s="277">
        <f t="shared" si="4"/>
        <v>2059</v>
      </c>
      <c r="AO57" s="277">
        <f t="shared" si="4"/>
        <v>2060</v>
      </c>
      <c r="AP57" s="277">
        <f t="shared" si="4"/>
        <v>2061</v>
      </c>
      <c r="AQ57" s="277">
        <f t="shared" si="4"/>
        <v>2062</v>
      </c>
      <c r="AR57" s="277">
        <f t="shared" si="4"/>
        <v>2063</v>
      </c>
      <c r="AS57" s="277">
        <f t="shared" si="4"/>
        <v>2064</v>
      </c>
      <c r="AT57" s="277">
        <f t="shared" si="4"/>
        <v>2065</v>
      </c>
      <c r="AU57" s="277">
        <f t="shared" si="4"/>
        <v>2066</v>
      </c>
      <c r="AV57" s="277">
        <f t="shared" si="4"/>
        <v>2067</v>
      </c>
      <c r="AW57" s="277">
        <f t="shared" si="4"/>
        <v>2068</v>
      </c>
      <c r="AX57" s="277">
        <f t="shared" si="4"/>
        <v>2069</v>
      </c>
      <c r="AY57" s="277">
        <f t="shared" si="4"/>
        <v>2070</v>
      </c>
      <c r="AZ57" s="277">
        <f t="shared" si="4"/>
        <v>2071</v>
      </c>
    </row>
    <row r="58" spans="1:52" x14ac:dyDescent="0.25">
      <c r="A58" s="302" t="s">
        <v>227</v>
      </c>
      <c r="B58" s="303">
        <v>3675208.3333333335</v>
      </c>
      <c r="C58" s="303">
        <v>0</v>
      </c>
      <c r="D58" s="303">
        <v>0</v>
      </c>
      <c r="E58" s="303">
        <v>0</v>
      </c>
      <c r="F58" s="303">
        <v>0</v>
      </c>
      <c r="G58" s="303">
        <v>0</v>
      </c>
      <c r="H58" s="303">
        <v>0</v>
      </c>
      <c r="I58" s="303">
        <v>0</v>
      </c>
      <c r="J58" s="303">
        <v>0</v>
      </c>
      <c r="K58" s="303">
        <v>0</v>
      </c>
      <c r="L58" s="303">
        <v>0</v>
      </c>
      <c r="M58" s="304">
        <v>0</v>
      </c>
      <c r="N58" s="303">
        <v>0</v>
      </c>
      <c r="O58" s="303">
        <v>0</v>
      </c>
      <c r="P58" s="303">
        <v>0</v>
      </c>
      <c r="Q58" s="303">
        <v>0</v>
      </c>
      <c r="R58" s="303">
        <v>0</v>
      </c>
      <c r="S58" s="303">
        <v>0</v>
      </c>
      <c r="T58" s="303">
        <v>0</v>
      </c>
      <c r="U58" s="303">
        <v>0</v>
      </c>
      <c r="V58" s="303">
        <v>0</v>
      </c>
      <c r="W58" s="303">
        <v>0</v>
      </c>
      <c r="X58" s="303">
        <v>0</v>
      </c>
      <c r="Y58" s="303">
        <v>0</v>
      </c>
      <c r="Z58" s="303">
        <v>0</v>
      </c>
      <c r="AA58" s="303">
        <v>0</v>
      </c>
      <c r="AB58" s="303">
        <v>0</v>
      </c>
      <c r="AC58" s="303">
        <v>0</v>
      </c>
      <c r="AD58" s="303">
        <v>0</v>
      </c>
      <c r="AE58" s="303">
        <v>0</v>
      </c>
      <c r="AF58" s="303">
        <v>0</v>
      </c>
      <c r="AG58" s="303">
        <v>0</v>
      </c>
      <c r="AH58" s="303">
        <v>0</v>
      </c>
      <c r="AI58" s="303">
        <v>0</v>
      </c>
      <c r="AJ58" s="303">
        <v>0</v>
      </c>
      <c r="AK58" s="303">
        <v>0</v>
      </c>
      <c r="AL58" s="303">
        <v>0</v>
      </c>
      <c r="AM58" s="303">
        <v>0</v>
      </c>
      <c r="AN58" s="303">
        <v>0</v>
      </c>
      <c r="AO58" s="303">
        <v>0</v>
      </c>
      <c r="AP58" s="303">
        <v>0</v>
      </c>
      <c r="AQ58" s="303">
        <v>0</v>
      </c>
      <c r="AR58" s="303">
        <v>-2895478.4249698641</v>
      </c>
      <c r="AS58" s="303">
        <v>-2982342.7777189603</v>
      </c>
      <c r="AT58" s="303">
        <v>-3071813.0610505291</v>
      </c>
      <c r="AU58" s="303">
        <v>-3163967.4528820454</v>
      </c>
      <c r="AV58" s="303">
        <v>-3258886.4764685067</v>
      </c>
      <c r="AW58" s="303">
        <v>-3356653.0707625621</v>
      </c>
      <c r="AX58" s="303">
        <v>-3457352.6628854387</v>
      </c>
      <c r="AY58" s="303">
        <v>-3561073.2427720022</v>
      </c>
      <c r="AZ58" s="303">
        <v>-3667905.4400551626</v>
      </c>
    </row>
    <row r="59" spans="1:52" x14ac:dyDescent="0.25">
      <c r="A59" s="293" t="s">
        <v>226</v>
      </c>
      <c r="B59" s="305">
        <v>0</v>
      </c>
      <c r="C59" s="305">
        <v>0</v>
      </c>
      <c r="D59" s="305">
        <v>-79237.527600000001</v>
      </c>
      <c r="E59" s="305">
        <v>-77620.435200000007</v>
      </c>
      <c r="F59" s="305">
        <v>-76003.342799999999</v>
      </c>
      <c r="G59" s="305">
        <v>-74386.250400000004</v>
      </c>
      <c r="H59" s="305">
        <v>-72769.15800000001</v>
      </c>
      <c r="I59" s="305">
        <v>-71152.065600000002</v>
      </c>
      <c r="J59" s="305">
        <v>-69534.973200000008</v>
      </c>
      <c r="K59" s="305">
        <v>-67917.880799999999</v>
      </c>
      <c r="L59" s="305">
        <v>-66300.788400000005</v>
      </c>
      <c r="M59" s="306">
        <v>-64683.696000000004</v>
      </c>
      <c r="N59" s="305">
        <v>-63066.603600000009</v>
      </c>
      <c r="O59" s="305">
        <v>-61449.511200000008</v>
      </c>
      <c r="P59" s="305">
        <v>-59832.418800000014</v>
      </c>
      <c r="Q59" s="305">
        <v>-58215.326400000013</v>
      </c>
      <c r="R59" s="305">
        <v>-56598.234000000004</v>
      </c>
      <c r="S59" s="305">
        <v>-54981.14160000001</v>
      </c>
      <c r="T59" s="305">
        <v>-53364.049200000016</v>
      </c>
      <c r="U59" s="305">
        <v>-51746.956800000014</v>
      </c>
      <c r="V59" s="305">
        <v>-50129.864400000006</v>
      </c>
      <c r="W59" s="305">
        <v>-48512.772000000012</v>
      </c>
      <c r="X59" s="305">
        <v>-46895.679600000018</v>
      </c>
      <c r="Y59" s="305">
        <v>-45278.587200000016</v>
      </c>
      <c r="Z59" s="305">
        <v>-43661.494800000015</v>
      </c>
      <c r="AA59" s="305">
        <v>-42044.402400000021</v>
      </c>
      <c r="AB59" s="305">
        <v>-40427.310000000019</v>
      </c>
      <c r="AC59" s="305">
        <v>-38810.217600000018</v>
      </c>
      <c r="AD59" s="305">
        <v>-38810.217600000018</v>
      </c>
      <c r="AE59" s="305">
        <v>-38810.217600000018</v>
      </c>
      <c r="AF59" s="305">
        <v>-38810.217600000018</v>
      </c>
      <c r="AG59" s="305">
        <v>-38810.217600000018</v>
      </c>
      <c r="AH59" s="305">
        <v>-38810.217600000018</v>
      </c>
      <c r="AI59" s="305">
        <v>-38810.217600000018</v>
      </c>
      <c r="AJ59" s="305">
        <v>-38810.217600000018</v>
      </c>
      <c r="AK59" s="305">
        <v>-38810.217600000018</v>
      </c>
      <c r="AL59" s="305">
        <v>-38810.217600000018</v>
      </c>
      <c r="AM59" s="305">
        <v>-38810.217600000018</v>
      </c>
      <c r="AN59" s="305">
        <v>-38810.217600000018</v>
      </c>
      <c r="AO59" s="305">
        <v>-38810.217600000018</v>
      </c>
      <c r="AP59" s="305">
        <v>-38810.217600000018</v>
      </c>
      <c r="AQ59" s="305">
        <v>-38810.217600000018</v>
      </c>
      <c r="AR59" s="305">
        <v>-38810.217600000018</v>
      </c>
      <c r="AS59" s="305">
        <v>-38810.217600000018</v>
      </c>
      <c r="AT59" s="305">
        <v>-38810.217600000018</v>
      </c>
      <c r="AU59" s="305">
        <v>-38810.217600000018</v>
      </c>
      <c r="AV59" s="305">
        <v>-38810.217600000018</v>
      </c>
      <c r="AW59" s="305">
        <v>-38810.217600000018</v>
      </c>
      <c r="AX59" s="305">
        <v>-38810.217600000018</v>
      </c>
      <c r="AY59" s="305">
        <v>-38810.217600000018</v>
      </c>
      <c r="AZ59" s="305">
        <v>-38810.217600000018</v>
      </c>
    </row>
    <row r="60" spans="1:52" x14ac:dyDescent="0.25">
      <c r="A60" s="307" t="s">
        <v>225</v>
      </c>
      <c r="B60" s="305">
        <v>0</v>
      </c>
      <c r="C60" s="305">
        <v>0</v>
      </c>
      <c r="D60" s="305">
        <v>0</v>
      </c>
      <c r="E60" s="305">
        <v>0</v>
      </c>
      <c r="F60" s="305">
        <v>0</v>
      </c>
      <c r="G60" s="305">
        <v>0</v>
      </c>
      <c r="H60" s="305">
        <v>0</v>
      </c>
      <c r="I60" s="305">
        <v>0</v>
      </c>
      <c r="J60" s="305">
        <v>0</v>
      </c>
      <c r="K60" s="305">
        <v>0</v>
      </c>
      <c r="L60" s="305">
        <v>0</v>
      </c>
      <c r="M60" s="306">
        <v>0</v>
      </c>
      <c r="N60" s="305">
        <v>0</v>
      </c>
      <c r="O60" s="305">
        <v>0</v>
      </c>
      <c r="P60" s="305">
        <v>0</v>
      </c>
      <c r="Q60" s="305">
        <v>0</v>
      </c>
      <c r="R60" s="305">
        <v>0</v>
      </c>
      <c r="S60" s="305">
        <v>0</v>
      </c>
      <c r="T60" s="305">
        <v>0</v>
      </c>
      <c r="U60" s="305">
        <v>0</v>
      </c>
      <c r="V60" s="305">
        <v>0</v>
      </c>
      <c r="W60" s="305">
        <v>0</v>
      </c>
      <c r="X60" s="305">
        <v>0</v>
      </c>
      <c r="Y60" s="305">
        <v>0</v>
      </c>
      <c r="Z60" s="305">
        <v>0</v>
      </c>
      <c r="AA60" s="305">
        <v>0</v>
      </c>
      <c r="AB60" s="305">
        <v>0</v>
      </c>
      <c r="AC60" s="305">
        <v>0</v>
      </c>
      <c r="AD60" s="305">
        <v>0</v>
      </c>
      <c r="AE60" s="305">
        <v>0</v>
      </c>
      <c r="AF60" s="305">
        <v>0</v>
      </c>
      <c r="AG60" s="305">
        <v>0</v>
      </c>
      <c r="AH60" s="305">
        <v>0</v>
      </c>
      <c r="AI60" s="305">
        <v>0</v>
      </c>
      <c r="AJ60" s="305">
        <v>0</v>
      </c>
      <c r="AK60" s="305">
        <v>0</v>
      </c>
      <c r="AL60" s="305">
        <v>0</v>
      </c>
      <c r="AM60" s="305">
        <v>0</v>
      </c>
      <c r="AN60" s="305">
        <v>0</v>
      </c>
      <c r="AO60" s="305">
        <v>0</v>
      </c>
      <c r="AP60" s="305">
        <v>0</v>
      </c>
      <c r="AQ60" s="305">
        <v>0</v>
      </c>
      <c r="AR60" s="305">
        <v>0</v>
      </c>
      <c r="AS60" s="305">
        <v>0</v>
      </c>
      <c r="AT60" s="305">
        <v>0</v>
      </c>
      <c r="AU60" s="305">
        <v>0</v>
      </c>
      <c r="AV60" s="305">
        <v>0</v>
      </c>
      <c r="AW60" s="305">
        <v>0</v>
      </c>
      <c r="AX60" s="305">
        <v>0</v>
      </c>
      <c r="AY60" s="305">
        <v>0</v>
      </c>
      <c r="AZ60" s="305">
        <v>0</v>
      </c>
    </row>
    <row r="61" spans="1:52" x14ac:dyDescent="0.25">
      <c r="A61" s="307" t="str">
        <f>A26</f>
        <v>Прочие расходы при эксплуатации объекта, руб. без НДС</v>
      </c>
      <c r="B61" s="305">
        <v>0</v>
      </c>
      <c r="C61" s="305">
        <v>0</v>
      </c>
      <c r="D61" s="305">
        <v>0</v>
      </c>
      <c r="E61" s="305">
        <v>0</v>
      </c>
      <c r="F61" s="305">
        <v>0</v>
      </c>
      <c r="G61" s="305">
        <v>0</v>
      </c>
      <c r="H61" s="305">
        <v>0</v>
      </c>
      <c r="I61" s="305">
        <v>0</v>
      </c>
      <c r="J61" s="305">
        <v>0</v>
      </c>
      <c r="K61" s="305">
        <v>0</v>
      </c>
      <c r="L61" s="305">
        <v>0</v>
      </c>
      <c r="M61" s="306">
        <v>0</v>
      </c>
      <c r="N61" s="305">
        <v>0</v>
      </c>
      <c r="O61" s="305">
        <v>0</v>
      </c>
      <c r="P61" s="305">
        <v>0</v>
      </c>
      <c r="Q61" s="305">
        <v>0</v>
      </c>
      <c r="R61" s="305">
        <v>0</v>
      </c>
      <c r="S61" s="305">
        <v>0</v>
      </c>
      <c r="T61" s="305">
        <v>0</v>
      </c>
      <c r="U61" s="305">
        <v>0</v>
      </c>
      <c r="V61" s="305">
        <v>0</v>
      </c>
      <c r="W61" s="305">
        <v>0</v>
      </c>
      <c r="X61" s="305">
        <v>0</v>
      </c>
      <c r="Y61" s="305">
        <v>0</v>
      </c>
      <c r="Z61" s="305">
        <v>0</v>
      </c>
      <c r="AA61" s="305">
        <v>0</v>
      </c>
      <c r="AB61" s="305">
        <v>0</v>
      </c>
      <c r="AC61" s="305">
        <v>0</v>
      </c>
      <c r="AD61" s="305">
        <v>0</v>
      </c>
      <c r="AE61" s="305">
        <v>0</v>
      </c>
      <c r="AF61" s="305">
        <v>0</v>
      </c>
      <c r="AG61" s="305">
        <v>0</v>
      </c>
      <c r="AH61" s="305">
        <v>0</v>
      </c>
      <c r="AI61" s="305">
        <v>0</v>
      </c>
      <c r="AJ61" s="305">
        <v>0</v>
      </c>
      <c r="AK61" s="305">
        <v>0</v>
      </c>
      <c r="AL61" s="305">
        <v>0</v>
      </c>
      <c r="AM61" s="305">
        <v>0</v>
      </c>
      <c r="AN61" s="305">
        <v>0</v>
      </c>
      <c r="AO61" s="305">
        <v>0</v>
      </c>
      <c r="AP61" s="305">
        <v>0</v>
      </c>
      <c r="AQ61" s="305">
        <v>0</v>
      </c>
      <c r="AR61" s="305">
        <v>0</v>
      </c>
      <c r="AS61" s="305">
        <v>0</v>
      </c>
      <c r="AT61" s="305">
        <v>0</v>
      </c>
      <c r="AU61" s="305">
        <v>0</v>
      </c>
      <c r="AV61" s="305">
        <v>0</v>
      </c>
      <c r="AW61" s="305">
        <v>0</v>
      </c>
      <c r="AX61" s="305">
        <v>0</v>
      </c>
      <c r="AY61" s="305">
        <v>0</v>
      </c>
      <c r="AZ61" s="305">
        <v>0</v>
      </c>
    </row>
    <row r="62" spans="1:52" x14ac:dyDescent="0.25">
      <c r="A62" s="307" t="s">
        <v>451</v>
      </c>
      <c r="B62" s="305"/>
      <c r="C62" s="305"/>
      <c r="D62" s="305"/>
      <c r="E62" s="305"/>
      <c r="F62" s="305"/>
      <c r="G62" s="305"/>
      <c r="H62" s="305"/>
      <c r="I62" s="305"/>
      <c r="J62" s="305"/>
      <c r="K62" s="305"/>
      <c r="L62" s="305"/>
      <c r="M62" s="306"/>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row>
    <row r="63" spans="1:52" x14ac:dyDescent="0.25">
      <c r="A63" s="307" t="s">
        <v>451</v>
      </c>
      <c r="B63" s="305">
        <v>0</v>
      </c>
      <c r="C63" s="305">
        <v>0</v>
      </c>
      <c r="D63" s="305">
        <v>0</v>
      </c>
      <c r="E63" s="305">
        <v>0</v>
      </c>
      <c r="F63" s="305">
        <v>0</v>
      </c>
      <c r="G63" s="305">
        <v>0</v>
      </c>
      <c r="H63" s="305">
        <v>0</v>
      </c>
      <c r="I63" s="305">
        <v>0</v>
      </c>
      <c r="J63" s="305">
        <v>0</v>
      </c>
      <c r="K63" s="305">
        <v>0</v>
      </c>
      <c r="L63" s="305">
        <v>0</v>
      </c>
      <c r="M63" s="306">
        <v>0</v>
      </c>
      <c r="N63" s="305">
        <v>0</v>
      </c>
      <c r="O63" s="305">
        <v>0</v>
      </c>
      <c r="P63" s="305">
        <v>0</v>
      </c>
      <c r="Q63" s="305">
        <v>0</v>
      </c>
      <c r="R63" s="305">
        <v>0</v>
      </c>
      <c r="S63" s="305">
        <v>0</v>
      </c>
      <c r="T63" s="305">
        <v>0</v>
      </c>
      <c r="U63" s="305">
        <v>0</v>
      </c>
      <c r="V63" s="305">
        <v>0</v>
      </c>
      <c r="W63" s="305">
        <v>0</v>
      </c>
      <c r="X63" s="305">
        <v>0</v>
      </c>
      <c r="Y63" s="305">
        <v>0</v>
      </c>
      <c r="Z63" s="305">
        <v>0</v>
      </c>
      <c r="AA63" s="305">
        <v>0</v>
      </c>
      <c r="AB63" s="305">
        <v>0</v>
      </c>
      <c r="AC63" s="305">
        <v>0</v>
      </c>
      <c r="AD63" s="305">
        <v>0</v>
      </c>
      <c r="AE63" s="305">
        <v>0</v>
      </c>
      <c r="AF63" s="305">
        <v>0</v>
      </c>
      <c r="AG63" s="305">
        <v>0</v>
      </c>
      <c r="AH63" s="305">
        <v>0</v>
      </c>
      <c r="AI63" s="305">
        <v>0</v>
      </c>
      <c r="AJ63" s="305">
        <v>0</v>
      </c>
      <c r="AK63" s="305">
        <v>0</v>
      </c>
      <c r="AL63" s="305">
        <v>0</v>
      </c>
      <c r="AM63" s="305">
        <v>0</v>
      </c>
      <c r="AN63" s="305">
        <v>0</v>
      </c>
      <c r="AO63" s="305">
        <v>0</v>
      </c>
      <c r="AP63" s="305">
        <v>0</v>
      </c>
      <c r="AQ63" s="305">
        <v>0</v>
      </c>
      <c r="AR63" s="305">
        <v>0</v>
      </c>
      <c r="AS63" s="305">
        <v>0</v>
      </c>
      <c r="AT63" s="305">
        <v>0</v>
      </c>
      <c r="AU63" s="305">
        <v>0</v>
      </c>
      <c r="AV63" s="305">
        <v>0</v>
      </c>
      <c r="AW63" s="305">
        <v>0</v>
      </c>
      <c r="AX63" s="305">
        <v>0</v>
      </c>
      <c r="AY63" s="305">
        <v>0</v>
      </c>
      <c r="AZ63" s="305">
        <v>0</v>
      </c>
    </row>
    <row r="64" spans="1:52" x14ac:dyDescent="0.25">
      <c r="A64" s="307" t="s">
        <v>451</v>
      </c>
      <c r="B64" s="305"/>
      <c r="C64" s="305">
        <v>0</v>
      </c>
      <c r="D64" s="305">
        <v>0</v>
      </c>
      <c r="E64" s="305">
        <v>0</v>
      </c>
      <c r="F64" s="305">
        <v>0</v>
      </c>
      <c r="G64" s="305">
        <v>0</v>
      </c>
      <c r="H64" s="305">
        <v>0</v>
      </c>
      <c r="I64" s="305">
        <v>0</v>
      </c>
      <c r="J64" s="305">
        <v>0</v>
      </c>
      <c r="K64" s="305">
        <v>0</v>
      </c>
      <c r="L64" s="305">
        <v>0</v>
      </c>
      <c r="M64" s="306">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row>
    <row r="65" spans="1:52" x14ac:dyDescent="0.25">
      <c r="A65" s="307" t="s">
        <v>223</v>
      </c>
      <c r="B65" s="305"/>
      <c r="C65" s="305"/>
      <c r="D65" s="305">
        <v>-79237.527600000001</v>
      </c>
      <c r="E65" s="305">
        <v>-77620.435200000007</v>
      </c>
      <c r="F65" s="305">
        <v>-76003.342799999999</v>
      </c>
      <c r="G65" s="305">
        <v>-74386.250400000004</v>
      </c>
      <c r="H65" s="305">
        <v>-72769.15800000001</v>
      </c>
      <c r="I65" s="305">
        <v>-71152.065600000002</v>
      </c>
      <c r="J65" s="305">
        <v>-69534.973200000008</v>
      </c>
      <c r="K65" s="305">
        <v>-67917.880799999999</v>
      </c>
      <c r="L65" s="305">
        <v>-66300.788400000005</v>
      </c>
      <c r="M65" s="305">
        <v>-64683.696000000004</v>
      </c>
      <c r="N65" s="305">
        <v>-63066.603600000009</v>
      </c>
      <c r="O65" s="305">
        <v>-61449.511200000008</v>
      </c>
      <c r="P65" s="305">
        <v>-59832.418800000014</v>
      </c>
      <c r="Q65" s="305">
        <v>-58215.326400000013</v>
      </c>
      <c r="R65" s="305">
        <v>-56598.234000000004</v>
      </c>
      <c r="S65" s="305">
        <v>-54981.14160000001</v>
      </c>
      <c r="T65" s="305">
        <v>-53364.049200000016</v>
      </c>
      <c r="U65" s="305">
        <v>-51746.956800000014</v>
      </c>
      <c r="V65" s="305">
        <v>-50129.864400000006</v>
      </c>
      <c r="W65" s="305">
        <v>-48512.772000000012</v>
      </c>
      <c r="X65" s="305">
        <v>-46895.679600000018</v>
      </c>
      <c r="Y65" s="305">
        <v>-45278.587200000016</v>
      </c>
      <c r="Z65" s="305">
        <v>-43661.494800000015</v>
      </c>
      <c r="AA65" s="305">
        <v>-42044.402400000021</v>
      </c>
      <c r="AB65" s="305">
        <v>-40427.310000000019</v>
      </c>
      <c r="AC65" s="305">
        <v>-38810.217600000018</v>
      </c>
      <c r="AD65" s="305">
        <v>-38810.217600000018</v>
      </c>
      <c r="AE65" s="305">
        <v>-38810.217600000018</v>
      </c>
      <c r="AF65" s="305">
        <v>-38810.217600000018</v>
      </c>
      <c r="AG65" s="305">
        <v>-38810.217600000018</v>
      </c>
      <c r="AH65" s="305">
        <v>-38810.217600000018</v>
      </c>
      <c r="AI65" s="305">
        <v>-38810.217600000018</v>
      </c>
      <c r="AJ65" s="305">
        <v>-38810.217600000018</v>
      </c>
      <c r="AK65" s="305">
        <v>-38810.217600000018</v>
      </c>
      <c r="AL65" s="305">
        <v>-38810.217600000018</v>
      </c>
      <c r="AM65" s="305">
        <v>-38810.217600000018</v>
      </c>
      <c r="AN65" s="305">
        <v>-38810.217600000018</v>
      </c>
      <c r="AO65" s="305">
        <v>-38810.217600000018</v>
      </c>
      <c r="AP65" s="305">
        <v>-38810.217600000018</v>
      </c>
      <c r="AQ65" s="305">
        <v>-38810.217600000018</v>
      </c>
      <c r="AR65" s="305">
        <v>-38810.217600000018</v>
      </c>
      <c r="AS65" s="305">
        <v>-38810.217600000018</v>
      </c>
      <c r="AT65" s="305">
        <v>-38810.217600000018</v>
      </c>
      <c r="AU65" s="305">
        <v>-38810.217600000018</v>
      </c>
      <c r="AV65" s="305">
        <v>-38810.217600000018</v>
      </c>
      <c r="AW65" s="305">
        <v>-38810.217600000018</v>
      </c>
      <c r="AX65" s="305">
        <v>-38810.217600000018</v>
      </c>
      <c r="AY65" s="305">
        <v>-38810.217600000018</v>
      </c>
      <c r="AZ65" s="305">
        <v>-38810.217600000018</v>
      </c>
    </row>
    <row r="66" spans="1:52" x14ac:dyDescent="0.25">
      <c r="A66" s="308" t="s">
        <v>459</v>
      </c>
      <c r="B66" s="303">
        <v>3675208.3333333335</v>
      </c>
      <c r="C66" s="303">
        <v>0</v>
      </c>
      <c r="D66" s="303">
        <v>-79237.527600000001</v>
      </c>
      <c r="E66" s="303">
        <v>-77620.435200000007</v>
      </c>
      <c r="F66" s="303">
        <v>-76003.342799999999</v>
      </c>
      <c r="G66" s="303">
        <v>-74386.250400000004</v>
      </c>
      <c r="H66" s="303">
        <v>-72769.15800000001</v>
      </c>
      <c r="I66" s="303">
        <v>-71152.065600000002</v>
      </c>
      <c r="J66" s="303">
        <v>-69534.973200000008</v>
      </c>
      <c r="K66" s="303">
        <v>-67917.880799999999</v>
      </c>
      <c r="L66" s="303">
        <v>-66300.788400000005</v>
      </c>
      <c r="M66" s="304">
        <v>-64683.696000000004</v>
      </c>
      <c r="N66" s="303">
        <v>-63066.603600000009</v>
      </c>
      <c r="O66" s="303">
        <v>-61449.511200000008</v>
      </c>
      <c r="P66" s="303">
        <v>-59832.418800000014</v>
      </c>
      <c r="Q66" s="303">
        <v>-58215.326400000013</v>
      </c>
      <c r="R66" s="303">
        <v>-56598.234000000004</v>
      </c>
      <c r="S66" s="303">
        <v>-54981.14160000001</v>
      </c>
      <c r="T66" s="303">
        <v>-53364.049200000016</v>
      </c>
      <c r="U66" s="303">
        <v>-51746.956800000014</v>
      </c>
      <c r="V66" s="303">
        <v>-50129.864400000006</v>
      </c>
      <c r="W66" s="303">
        <v>-48512.772000000012</v>
      </c>
      <c r="X66" s="303">
        <v>-46895.679600000018</v>
      </c>
      <c r="Y66" s="303">
        <v>-45278.587200000016</v>
      </c>
      <c r="Z66" s="303">
        <v>-43661.494800000015</v>
      </c>
      <c r="AA66" s="303">
        <v>-42044.402400000021</v>
      </c>
      <c r="AB66" s="303">
        <v>-40427.310000000019</v>
      </c>
      <c r="AC66" s="303">
        <v>-38810.217600000018</v>
      </c>
      <c r="AD66" s="303">
        <v>-38810.217600000018</v>
      </c>
      <c r="AE66" s="303">
        <v>-38810.217600000018</v>
      </c>
      <c r="AF66" s="303">
        <v>-38810.217600000018</v>
      </c>
      <c r="AG66" s="303">
        <v>-38810.217600000018</v>
      </c>
      <c r="AH66" s="303">
        <v>-38810.217600000018</v>
      </c>
      <c r="AI66" s="303">
        <v>-38810.217600000018</v>
      </c>
      <c r="AJ66" s="303">
        <v>-38810.217600000018</v>
      </c>
      <c r="AK66" s="303">
        <v>-38810.217600000018</v>
      </c>
      <c r="AL66" s="303">
        <v>-38810.217600000018</v>
      </c>
      <c r="AM66" s="303">
        <v>-38810.217600000018</v>
      </c>
      <c r="AN66" s="303">
        <v>-38810.217600000018</v>
      </c>
      <c r="AO66" s="303">
        <v>-38810.217600000018</v>
      </c>
      <c r="AP66" s="303">
        <v>-38810.217600000018</v>
      </c>
      <c r="AQ66" s="303">
        <v>-38810.217600000018</v>
      </c>
      <c r="AR66" s="303">
        <v>-2934288.6425698642</v>
      </c>
      <c r="AS66" s="303">
        <v>-3021152.9953189604</v>
      </c>
      <c r="AT66" s="303">
        <v>-3110623.2786505292</v>
      </c>
      <c r="AU66" s="303">
        <v>-3202777.6704820455</v>
      </c>
      <c r="AV66" s="303">
        <v>-3297696.6940685068</v>
      </c>
      <c r="AW66" s="303">
        <v>-3395463.2883625622</v>
      </c>
      <c r="AX66" s="303">
        <v>-3496162.8804854387</v>
      </c>
      <c r="AY66" s="303">
        <v>-3599883.4603720023</v>
      </c>
      <c r="AZ66" s="303">
        <v>-3706715.6576551627</v>
      </c>
    </row>
    <row r="67" spans="1:52" x14ac:dyDescent="0.25">
      <c r="A67" s="307" t="s">
        <v>219</v>
      </c>
      <c r="B67" s="305">
        <v>0</v>
      </c>
      <c r="C67" s="305">
        <v>0</v>
      </c>
      <c r="D67" s="305">
        <v>-147008.4</v>
      </c>
      <c r="E67" s="305">
        <v>-147008.4</v>
      </c>
      <c r="F67" s="305">
        <v>-147008.4</v>
      </c>
      <c r="G67" s="305">
        <v>-147008.4</v>
      </c>
      <c r="H67" s="305">
        <v>-147008.4</v>
      </c>
      <c r="I67" s="305">
        <v>-147008.4</v>
      </c>
      <c r="J67" s="305">
        <v>-147008.4</v>
      </c>
      <c r="K67" s="305">
        <v>-147008.4</v>
      </c>
      <c r="L67" s="305">
        <v>-147008.4</v>
      </c>
      <c r="M67" s="305">
        <v>-147008.4</v>
      </c>
      <c r="N67" s="305">
        <v>-147008.4</v>
      </c>
      <c r="O67" s="305">
        <v>-147008.4</v>
      </c>
      <c r="P67" s="305">
        <v>-147008.4</v>
      </c>
      <c r="Q67" s="305">
        <v>-147008.4</v>
      </c>
      <c r="R67" s="305">
        <v>-147008.4</v>
      </c>
      <c r="S67" s="305">
        <v>-147008.4</v>
      </c>
      <c r="T67" s="305">
        <v>-147008.4</v>
      </c>
      <c r="U67" s="305">
        <v>-147008.4</v>
      </c>
      <c r="V67" s="305">
        <v>-147008.4</v>
      </c>
      <c r="W67" s="305">
        <v>-147008.4</v>
      </c>
      <c r="X67" s="305">
        <v>-147008.4</v>
      </c>
      <c r="Y67" s="305">
        <v>-147008.4</v>
      </c>
      <c r="Z67" s="305">
        <v>-147008.4</v>
      </c>
      <c r="AA67" s="305">
        <v>-147008.4</v>
      </c>
      <c r="AB67" s="305">
        <v>-147008.4</v>
      </c>
      <c r="AC67" s="305">
        <v>-147008.4</v>
      </c>
      <c r="AD67" s="305">
        <v>0</v>
      </c>
      <c r="AE67" s="305">
        <v>0</v>
      </c>
      <c r="AF67" s="305">
        <v>0</v>
      </c>
      <c r="AG67" s="305">
        <v>0</v>
      </c>
      <c r="AH67" s="305">
        <v>0</v>
      </c>
      <c r="AI67" s="305">
        <v>0</v>
      </c>
      <c r="AJ67" s="305">
        <v>0</v>
      </c>
      <c r="AK67" s="305">
        <v>0</v>
      </c>
      <c r="AL67" s="305">
        <v>0</v>
      </c>
      <c r="AM67" s="305">
        <v>0</v>
      </c>
      <c r="AN67" s="305">
        <v>0</v>
      </c>
      <c r="AO67" s="305">
        <v>0</v>
      </c>
      <c r="AP67" s="305">
        <v>0</v>
      </c>
      <c r="AQ67" s="305">
        <v>0</v>
      </c>
      <c r="AR67" s="305">
        <v>0</v>
      </c>
      <c r="AS67" s="305">
        <v>0</v>
      </c>
      <c r="AT67" s="305">
        <v>0</v>
      </c>
      <c r="AU67" s="305">
        <v>0</v>
      </c>
      <c r="AV67" s="305">
        <v>0</v>
      </c>
      <c r="AW67" s="305">
        <v>0</v>
      </c>
      <c r="AX67" s="305">
        <v>0</v>
      </c>
      <c r="AY67" s="305">
        <v>0</v>
      </c>
      <c r="AZ67" s="305">
        <v>0</v>
      </c>
    </row>
    <row r="68" spans="1:52" x14ac:dyDescent="0.25">
      <c r="A68" s="308" t="s">
        <v>460</v>
      </c>
      <c r="B68" s="303">
        <v>3675208.3333333335</v>
      </c>
      <c r="C68" s="303">
        <v>0</v>
      </c>
      <c r="D68" s="303">
        <v>-226245.9276</v>
      </c>
      <c r="E68" s="303">
        <v>-224628.8352</v>
      </c>
      <c r="F68" s="303">
        <v>-223011.74280000001</v>
      </c>
      <c r="G68" s="303">
        <v>-221394.65039999998</v>
      </c>
      <c r="H68" s="303">
        <v>-219777.55800000002</v>
      </c>
      <c r="I68" s="303">
        <v>-218160.4656</v>
      </c>
      <c r="J68" s="303">
        <v>-216543.3732</v>
      </c>
      <c r="K68" s="303">
        <v>-214926.28080000001</v>
      </c>
      <c r="L68" s="303">
        <v>-213309.18839999998</v>
      </c>
      <c r="M68" s="304">
        <v>-211692.09599999999</v>
      </c>
      <c r="N68" s="303">
        <v>-210075.0036</v>
      </c>
      <c r="O68" s="303">
        <v>-208457.9112</v>
      </c>
      <c r="P68" s="303">
        <v>-206840.81880000001</v>
      </c>
      <c r="Q68" s="303">
        <v>-205223.72640000001</v>
      </c>
      <c r="R68" s="303">
        <v>-203606.63399999999</v>
      </c>
      <c r="S68" s="303">
        <v>-201989.5416</v>
      </c>
      <c r="T68" s="303">
        <v>-200372.4492</v>
      </c>
      <c r="U68" s="303">
        <v>-198755.35680000001</v>
      </c>
      <c r="V68" s="303">
        <v>-197138.26439999999</v>
      </c>
      <c r="W68" s="303">
        <v>-195521.17200000002</v>
      </c>
      <c r="X68" s="303">
        <v>-193904.0796</v>
      </c>
      <c r="Y68" s="303">
        <v>-192286.9872</v>
      </c>
      <c r="Z68" s="303">
        <v>-190669.89480000001</v>
      </c>
      <c r="AA68" s="303">
        <v>-189052.80240000002</v>
      </c>
      <c r="AB68" s="303">
        <v>-187435.71000000002</v>
      </c>
      <c r="AC68" s="303">
        <v>-185818.6176</v>
      </c>
      <c r="AD68" s="303">
        <v>-38810.217600000018</v>
      </c>
      <c r="AE68" s="303">
        <v>-38810.217600000018</v>
      </c>
      <c r="AF68" s="303">
        <v>-38810.217600000018</v>
      </c>
      <c r="AG68" s="303">
        <v>-38810.217600000018</v>
      </c>
      <c r="AH68" s="303">
        <v>-38810.217600000018</v>
      </c>
      <c r="AI68" s="303">
        <v>-38810.217600000018</v>
      </c>
      <c r="AJ68" s="303">
        <v>-38810.217600000018</v>
      </c>
      <c r="AK68" s="303">
        <v>-38810.217600000018</v>
      </c>
      <c r="AL68" s="303">
        <v>-38810.217600000018</v>
      </c>
      <c r="AM68" s="303">
        <v>-38810.217600000018</v>
      </c>
      <c r="AN68" s="303">
        <v>-38810.217600000018</v>
      </c>
      <c r="AO68" s="303">
        <v>-38810.217600000018</v>
      </c>
      <c r="AP68" s="303">
        <v>-38810.217600000018</v>
      </c>
      <c r="AQ68" s="303">
        <v>-38810.217600000018</v>
      </c>
      <c r="AR68" s="303">
        <v>-2934288.6425698642</v>
      </c>
      <c r="AS68" s="303">
        <v>-3021152.9953189604</v>
      </c>
      <c r="AT68" s="303">
        <v>-3110623.2786505292</v>
      </c>
      <c r="AU68" s="303">
        <v>-3202777.6704820455</v>
      </c>
      <c r="AV68" s="303">
        <v>-3297696.6940685068</v>
      </c>
      <c r="AW68" s="303">
        <v>-3395463.2883625622</v>
      </c>
      <c r="AX68" s="303">
        <v>-3496162.8804854387</v>
      </c>
      <c r="AY68" s="303">
        <v>-3599883.4603720023</v>
      </c>
      <c r="AZ68" s="303">
        <v>-3706715.6576551627</v>
      </c>
    </row>
    <row r="69" spans="1:52" x14ac:dyDescent="0.25">
      <c r="A69" s="307" t="s">
        <v>218</v>
      </c>
      <c r="B69" s="305">
        <v>0</v>
      </c>
      <c r="C69" s="305">
        <v>0</v>
      </c>
      <c r="D69" s="305">
        <v>0</v>
      </c>
      <c r="E69" s="305">
        <v>0</v>
      </c>
      <c r="F69" s="305">
        <v>0</v>
      </c>
      <c r="G69" s="305">
        <v>0</v>
      </c>
      <c r="H69" s="305">
        <v>0</v>
      </c>
      <c r="I69" s="305">
        <v>0</v>
      </c>
      <c r="J69" s="305">
        <v>0</v>
      </c>
      <c r="K69" s="305">
        <v>0</v>
      </c>
      <c r="L69" s="305">
        <v>0</v>
      </c>
      <c r="M69" s="306">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row>
    <row r="70" spans="1:52" x14ac:dyDescent="0.25">
      <c r="A70" s="308" t="s">
        <v>222</v>
      </c>
      <c r="B70" s="303">
        <v>3675208.3333333335</v>
      </c>
      <c r="C70" s="303">
        <v>0</v>
      </c>
      <c r="D70" s="303">
        <v>-226245.9276</v>
      </c>
      <c r="E70" s="303">
        <v>-224628.8352</v>
      </c>
      <c r="F70" s="303">
        <v>-223011.74280000001</v>
      </c>
      <c r="G70" s="303">
        <v>-221394.65039999998</v>
      </c>
      <c r="H70" s="303">
        <v>-219777.55800000002</v>
      </c>
      <c r="I70" s="303">
        <v>-218160.4656</v>
      </c>
      <c r="J70" s="303">
        <v>-216543.3732</v>
      </c>
      <c r="K70" s="303">
        <v>-214926.28080000001</v>
      </c>
      <c r="L70" s="303">
        <v>-213309.18839999998</v>
      </c>
      <c r="M70" s="304">
        <v>-211692.09599999999</v>
      </c>
      <c r="N70" s="303">
        <v>-210075.0036</v>
      </c>
      <c r="O70" s="303">
        <v>-208457.9112</v>
      </c>
      <c r="P70" s="303">
        <v>-206840.81880000001</v>
      </c>
      <c r="Q70" s="303">
        <v>-205223.72640000001</v>
      </c>
      <c r="R70" s="303">
        <v>-203606.63399999999</v>
      </c>
      <c r="S70" s="303">
        <v>-201989.5416</v>
      </c>
      <c r="T70" s="303">
        <v>-200372.4492</v>
      </c>
      <c r="U70" s="303">
        <v>-198755.35680000001</v>
      </c>
      <c r="V70" s="303">
        <v>-197138.26439999999</v>
      </c>
      <c r="W70" s="303">
        <v>-195521.17200000002</v>
      </c>
      <c r="X70" s="303">
        <v>-193904.0796</v>
      </c>
      <c r="Y70" s="303">
        <v>-192286.9872</v>
      </c>
      <c r="Z70" s="303">
        <v>-190669.89480000001</v>
      </c>
      <c r="AA70" s="303">
        <v>-189052.80240000002</v>
      </c>
      <c r="AB70" s="303">
        <v>-187435.71000000002</v>
      </c>
      <c r="AC70" s="303">
        <v>-185818.6176</v>
      </c>
      <c r="AD70" s="303">
        <v>-38810.217600000018</v>
      </c>
      <c r="AE70" s="303">
        <v>-38810.217600000018</v>
      </c>
      <c r="AF70" s="303">
        <v>-38810.217600000018</v>
      </c>
      <c r="AG70" s="303">
        <v>-38810.217600000018</v>
      </c>
      <c r="AH70" s="303">
        <v>-38810.217600000018</v>
      </c>
      <c r="AI70" s="303">
        <v>-38810.217600000018</v>
      </c>
      <c r="AJ70" s="303">
        <v>-38810.217600000018</v>
      </c>
      <c r="AK70" s="303">
        <v>-38810.217600000018</v>
      </c>
      <c r="AL70" s="303">
        <v>-38810.217600000018</v>
      </c>
      <c r="AM70" s="303">
        <v>-38810.217600000018</v>
      </c>
      <c r="AN70" s="303">
        <v>-38810.217600000018</v>
      </c>
      <c r="AO70" s="303">
        <v>-38810.217600000018</v>
      </c>
      <c r="AP70" s="303">
        <v>-38810.217600000018</v>
      </c>
      <c r="AQ70" s="303">
        <v>-38810.217600000018</v>
      </c>
      <c r="AR70" s="303">
        <v>-2934288.6425698642</v>
      </c>
      <c r="AS70" s="303">
        <v>-3021152.9953189604</v>
      </c>
      <c r="AT70" s="303">
        <v>-3110623.2786505292</v>
      </c>
      <c r="AU70" s="303">
        <v>-3202777.6704820455</v>
      </c>
      <c r="AV70" s="303">
        <v>-3297696.6940685068</v>
      </c>
      <c r="AW70" s="303">
        <v>-3395463.2883625622</v>
      </c>
      <c r="AX70" s="303">
        <v>-3496162.8804854387</v>
      </c>
      <c r="AY70" s="303">
        <v>-3599883.4603720023</v>
      </c>
      <c r="AZ70" s="303">
        <v>-3706715.6576551627</v>
      </c>
    </row>
    <row r="71" spans="1:52" x14ac:dyDescent="0.25">
      <c r="A71" s="307" t="s">
        <v>217</v>
      </c>
      <c r="B71" s="305">
        <v>-735041.66666666674</v>
      </c>
      <c r="C71" s="305">
        <v>0</v>
      </c>
      <c r="D71" s="305">
        <v>45249.185519999999</v>
      </c>
      <c r="E71" s="305">
        <v>44925.767040000006</v>
      </c>
      <c r="F71" s="305">
        <v>44602.348560000006</v>
      </c>
      <c r="G71" s="305">
        <v>44278.930079999998</v>
      </c>
      <c r="H71" s="305">
        <v>43955.511600000005</v>
      </c>
      <c r="I71" s="305">
        <v>43632.093120000005</v>
      </c>
      <c r="J71" s="305">
        <v>43308.674640000005</v>
      </c>
      <c r="K71" s="305">
        <v>42985.256160000004</v>
      </c>
      <c r="L71" s="305">
        <v>42661.837679999997</v>
      </c>
      <c r="M71" s="306">
        <v>42338.419200000004</v>
      </c>
      <c r="N71" s="305">
        <v>42015.000720000004</v>
      </c>
      <c r="O71" s="305">
        <v>41691.582240000003</v>
      </c>
      <c r="P71" s="305">
        <v>41368.163760000003</v>
      </c>
      <c r="Q71" s="305">
        <v>41044.745280000003</v>
      </c>
      <c r="R71" s="305">
        <v>40721.326800000003</v>
      </c>
      <c r="S71" s="305">
        <v>40397.908320000002</v>
      </c>
      <c r="T71" s="305">
        <v>40074.489840000002</v>
      </c>
      <c r="U71" s="305">
        <v>39751.071360000002</v>
      </c>
      <c r="V71" s="305">
        <v>39427.652880000001</v>
      </c>
      <c r="W71" s="305">
        <v>39104.234400000008</v>
      </c>
      <c r="X71" s="305">
        <v>38780.815920000001</v>
      </c>
      <c r="Y71" s="305">
        <v>38457.397440000001</v>
      </c>
      <c r="Z71" s="305">
        <v>38133.97896</v>
      </c>
      <c r="AA71" s="305">
        <v>37810.560480000007</v>
      </c>
      <c r="AB71" s="305">
        <v>37487.142000000007</v>
      </c>
      <c r="AC71" s="305">
        <v>37163.72352</v>
      </c>
      <c r="AD71" s="305">
        <v>7762.0435200000038</v>
      </c>
      <c r="AE71" s="305">
        <v>7762.0435200000038</v>
      </c>
      <c r="AF71" s="305">
        <v>7762.0435200000038</v>
      </c>
      <c r="AG71" s="305">
        <v>7762.0435200000038</v>
      </c>
      <c r="AH71" s="305">
        <v>7762.0435200000038</v>
      </c>
      <c r="AI71" s="305">
        <v>7762.0435200000038</v>
      </c>
      <c r="AJ71" s="305">
        <v>7762.0435200000038</v>
      </c>
      <c r="AK71" s="305">
        <v>7762.0435200000038</v>
      </c>
      <c r="AL71" s="305">
        <v>7762.0435200000038</v>
      </c>
      <c r="AM71" s="305">
        <v>7762.0435200000038</v>
      </c>
      <c r="AN71" s="305">
        <v>7762.0435200000038</v>
      </c>
      <c r="AO71" s="305">
        <v>7762.0435200000038</v>
      </c>
      <c r="AP71" s="305">
        <v>7762.0435200000038</v>
      </c>
      <c r="AQ71" s="305">
        <v>7762.0435200000038</v>
      </c>
      <c r="AR71" s="305">
        <v>586857.72851397283</v>
      </c>
      <c r="AS71" s="305">
        <v>604230.59906379215</v>
      </c>
      <c r="AT71" s="305">
        <v>622124.65573010582</v>
      </c>
      <c r="AU71" s="305">
        <v>640555.5340964091</v>
      </c>
      <c r="AV71" s="305">
        <v>659539.33881370141</v>
      </c>
      <c r="AW71" s="305">
        <v>679092.65767251246</v>
      </c>
      <c r="AX71" s="305">
        <v>699232.57609708782</v>
      </c>
      <c r="AY71" s="305">
        <v>719976.69207440049</v>
      </c>
      <c r="AZ71" s="305">
        <v>741343.13153103262</v>
      </c>
    </row>
    <row r="72" spans="1:52" ht="16.5" thickBot="1" x14ac:dyDescent="0.3">
      <c r="A72" s="309" t="s">
        <v>221</v>
      </c>
      <c r="B72" s="310">
        <v>2940166.666666667</v>
      </c>
      <c r="C72" s="310">
        <v>0</v>
      </c>
      <c r="D72" s="310">
        <v>-180996.74208</v>
      </c>
      <c r="E72" s="310">
        <v>-179703.06816</v>
      </c>
      <c r="F72" s="310">
        <v>-178409.39423999999</v>
      </c>
      <c r="G72" s="310">
        <v>-177115.72031999999</v>
      </c>
      <c r="H72" s="310">
        <v>-175822.04640000002</v>
      </c>
      <c r="I72" s="310">
        <v>-174528.37247999999</v>
      </c>
      <c r="J72" s="310">
        <v>-173234.69855999999</v>
      </c>
      <c r="K72" s="310">
        <v>-171941.02464000002</v>
      </c>
      <c r="L72" s="310">
        <v>-170647.35071999999</v>
      </c>
      <c r="M72" s="311">
        <v>-169353.67679999999</v>
      </c>
      <c r="N72" s="310">
        <v>-168060.00287999999</v>
      </c>
      <c r="O72" s="310">
        <v>-166766.32896000001</v>
      </c>
      <c r="P72" s="310">
        <v>-165472.65504000001</v>
      </c>
      <c r="Q72" s="310">
        <v>-164178.98112000001</v>
      </c>
      <c r="R72" s="310">
        <v>-162885.30719999998</v>
      </c>
      <c r="S72" s="310">
        <v>-161591.63328000001</v>
      </c>
      <c r="T72" s="310">
        <v>-160297.95936000001</v>
      </c>
      <c r="U72" s="310">
        <v>-159004.28544000001</v>
      </c>
      <c r="V72" s="310">
        <v>-157710.61151999998</v>
      </c>
      <c r="W72" s="310">
        <v>-156416.9376</v>
      </c>
      <c r="X72" s="310">
        <v>-155123.26368</v>
      </c>
      <c r="Y72" s="310">
        <v>-153829.58976</v>
      </c>
      <c r="Z72" s="310">
        <v>-152535.91584</v>
      </c>
      <c r="AA72" s="310">
        <v>-151242.24192</v>
      </c>
      <c r="AB72" s="310">
        <v>-149948.56800000003</v>
      </c>
      <c r="AC72" s="310">
        <v>-148654.89408</v>
      </c>
      <c r="AD72" s="310">
        <v>-31048.174080000015</v>
      </c>
      <c r="AE72" s="310">
        <v>-31048.174080000015</v>
      </c>
      <c r="AF72" s="310">
        <v>-31048.174080000015</v>
      </c>
      <c r="AG72" s="310">
        <v>-31048.174080000015</v>
      </c>
      <c r="AH72" s="310">
        <v>-31048.174080000015</v>
      </c>
      <c r="AI72" s="310">
        <v>-31048.174080000015</v>
      </c>
      <c r="AJ72" s="310">
        <v>-31048.174080000015</v>
      </c>
      <c r="AK72" s="310">
        <v>-31048.174080000015</v>
      </c>
      <c r="AL72" s="310">
        <v>-31048.174080000015</v>
      </c>
      <c r="AM72" s="310">
        <v>-31048.174080000015</v>
      </c>
      <c r="AN72" s="310">
        <v>-31048.174080000015</v>
      </c>
      <c r="AO72" s="310">
        <v>-31048.174080000015</v>
      </c>
      <c r="AP72" s="310">
        <v>-31048.174080000015</v>
      </c>
      <c r="AQ72" s="310">
        <v>-31048.174080000015</v>
      </c>
      <c r="AR72" s="310">
        <v>-2347430.9140558913</v>
      </c>
      <c r="AS72" s="310">
        <v>-2416922.3962551681</v>
      </c>
      <c r="AT72" s="310">
        <v>-2488498.6229204233</v>
      </c>
      <c r="AU72" s="310">
        <v>-2562222.1363856364</v>
      </c>
      <c r="AV72" s="310">
        <v>-2638157.3552548056</v>
      </c>
      <c r="AW72" s="310">
        <v>-2716370.6306900498</v>
      </c>
      <c r="AX72" s="310">
        <v>-2796930.3043883508</v>
      </c>
      <c r="AY72" s="310">
        <v>-2879906.768297602</v>
      </c>
      <c r="AZ72" s="310">
        <v>-2965372.52612413</v>
      </c>
    </row>
    <row r="73" spans="1:52" ht="16.5" thickBot="1" x14ac:dyDescent="0.3">
      <c r="A73" s="312"/>
      <c r="B73" s="313">
        <v>0</v>
      </c>
      <c r="C73" s="313">
        <v>1</v>
      </c>
      <c r="D73" s="313">
        <f>C73+1</f>
        <v>2</v>
      </c>
      <c r="E73" s="313">
        <f t="shared" ref="E73:AA73" si="5">D73+1</f>
        <v>3</v>
      </c>
      <c r="F73" s="313">
        <f t="shared" si="5"/>
        <v>4</v>
      </c>
      <c r="G73" s="313">
        <f t="shared" si="5"/>
        <v>5</v>
      </c>
      <c r="H73" s="313">
        <f t="shared" si="5"/>
        <v>6</v>
      </c>
      <c r="I73" s="313">
        <f t="shared" si="5"/>
        <v>7</v>
      </c>
      <c r="J73" s="313">
        <f t="shared" si="5"/>
        <v>8</v>
      </c>
      <c r="K73" s="313">
        <f t="shared" si="5"/>
        <v>9</v>
      </c>
      <c r="L73" s="313">
        <f t="shared" si="5"/>
        <v>10</v>
      </c>
      <c r="M73" s="314">
        <f t="shared" si="5"/>
        <v>11</v>
      </c>
      <c r="N73" s="313">
        <f t="shared" si="5"/>
        <v>12</v>
      </c>
      <c r="O73" s="313">
        <f t="shared" si="5"/>
        <v>13</v>
      </c>
      <c r="P73" s="313">
        <f t="shared" si="5"/>
        <v>14</v>
      </c>
      <c r="Q73" s="313">
        <f t="shared" si="5"/>
        <v>15</v>
      </c>
      <c r="R73" s="313">
        <f t="shared" si="5"/>
        <v>16</v>
      </c>
      <c r="S73" s="313">
        <f t="shared" si="5"/>
        <v>17</v>
      </c>
      <c r="T73" s="313">
        <f t="shared" si="5"/>
        <v>18</v>
      </c>
      <c r="U73" s="313">
        <f t="shared" si="5"/>
        <v>19</v>
      </c>
      <c r="V73" s="313">
        <f t="shared" si="5"/>
        <v>20</v>
      </c>
      <c r="W73" s="313">
        <f t="shared" si="5"/>
        <v>21</v>
      </c>
      <c r="X73" s="313">
        <f t="shared" si="5"/>
        <v>22</v>
      </c>
      <c r="Y73" s="313">
        <f t="shared" si="5"/>
        <v>23</v>
      </c>
      <c r="Z73" s="313">
        <f t="shared" si="5"/>
        <v>24</v>
      </c>
      <c r="AA73" s="313">
        <f t="shared" si="5"/>
        <v>25</v>
      </c>
      <c r="AB73" s="315"/>
      <c r="AC73" s="315"/>
      <c r="AD73" s="315"/>
      <c r="AE73" s="315"/>
      <c r="AF73" s="315"/>
      <c r="AG73" s="315"/>
      <c r="AH73" s="315"/>
      <c r="AI73" s="315"/>
      <c r="AJ73" s="315"/>
      <c r="AK73" s="315"/>
      <c r="AL73" s="315"/>
      <c r="AM73" s="315"/>
      <c r="AN73" s="315"/>
      <c r="AO73" s="315"/>
      <c r="AP73" s="315"/>
      <c r="AQ73" s="315"/>
      <c r="AR73" s="315"/>
      <c r="AS73" s="315"/>
      <c r="AT73" s="315"/>
      <c r="AU73" s="315"/>
      <c r="AV73" s="315"/>
      <c r="AW73" s="315"/>
      <c r="AX73" s="315"/>
      <c r="AY73" s="315"/>
      <c r="AZ73" s="315"/>
    </row>
    <row r="74" spans="1:52" x14ac:dyDescent="0.25">
      <c r="A74" s="291" t="s">
        <v>220</v>
      </c>
      <c r="B74" s="277">
        <f>B41</f>
        <v>2021</v>
      </c>
      <c r="C74" s="277">
        <f t="shared" ref="C74:AZ74" si="6">C41</f>
        <v>2022</v>
      </c>
      <c r="D74" s="277">
        <f t="shared" si="6"/>
        <v>2023</v>
      </c>
      <c r="E74" s="277">
        <f t="shared" si="6"/>
        <v>2024</v>
      </c>
      <c r="F74" s="277">
        <f t="shared" si="6"/>
        <v>2025</v>
      </c>
      <c r="G74" s="277">
        <f t="shared" si="6"/>
        <v>2026</v>
      </c>
      <c r="H74" s="277">
        <f t="shared" si="6"/>
        <v>2027</v>
      </c>
      <c r="I74" s="277">
        <f t="shared" si="6"/>
        <v>2028</v>
      </c>
      <c r="J74" s="277">
        <f t="shared" si="6"/>
        <v>2029</v>
      </c>
      <c r="K74" s="277">
        <f t="shared" si="6"/>
        <v>2030</v>
      </c>
      <c r="L74" s="277">
        <f t="shared" si="6"/>
        <v>2031</v>
      </c>
      <c r="M74" s="292">
        <f t="shared" si="6"/>
        <v>2032</v>
      </c>
      <c r="N74" s="277">
        <f t="shared" si="6"/>
        <v>2033</v>
      </c>
      <c r="O74" s="277">
        <f t="shared" si="6"/>
        <v>2034</v>
      </c>
      <c r="P74" s="277">
        <f t="shared" si="6"/>
        <v>2035</v>
      </c>
      <c r="Q74" s="277">
        <f t="shared" si="6"/>
        <v>2036</v>
      </c>
      <c r="R74" s="277">
        <f t="shared" si="6"/>
        <v>2037</v>
      </c>
      <c r="S74" s="277">
        <f t="shared" si="6"/>
        <v>2038</v>
      </c>
      <c r="T74" s="277">
        <f t="shared" si="6"/>
        <v>2039</v>
      </c>
      <c r="U74" s="277">
        <f t="shared" si="6"/>
        <v>2040</v>
      </c>
      <c r="V74" s="277">
        <f t="shared" si="6"/>
        <v>2041</v>
      </c>
      <c r="W74" s="277">
        <f t="shared" si="6"/>
        <v>2042</v>
      </c>
      <c r="X74" s="277">
        <f t="shared" si="6"/>
        <v>2043</v>
      </c>
      <c r="Y74" s="277">
        <f t="shared" si="6"/>
        <v>2044</v>
      </c>
      <c r="Z74" s="277">
        <f t="shared" si="6"/>
        <v>2045</v>
      </c>
      <c r="AA74" s="277">
        <f t="shared" si="6"/>
        <v>2046</v>
      </c>
      <c r="AB74" s="277">
        <f t="shared" si="6"/>
        <v>2047</v>
      </c>
      <c r="AC74" s="277">
        <f t="shared" si="6"/>
        <v>2048</v>
      </c>
      <c r="AD74" s="277">
        <f t="shared" si="6"/>
        <v>2049</v>
      </c>
      <c r="AE74" s="277">
        <f t="shared" si="6"/>
        <v>2050</v>
      </c>
      <c r="AF74" s="277">
        <f t="shared" si="6"/>
        <v>2051</v>
      </c>
      <c r="AG74" s="277">
        <f t="shared" si="6"/>
        <v>2052</v>
      </c>
      <c r="AH74" s="277">
        <f t="shared" si="6"/>
        <v>2053</v>
      </c>
      <c r="AI74" s="277">
        <f t="shared" si="6"/>
        <v>2054</v>
      </c>
      <c r="AJ74" s="277">
        <f t="shared" si="6"/>
        <v>2055</v>
      </c>
      <c r="AK74" s="277">
        <f t="shared" si="6"/>
        <v>2056</v>
      </c>
      <c r="AL74" s="277">
        <f t="shared" si="6"/>
        <v>2057</v>
      </c>
      <c r="AM74" s="277">
        <f t="shared" si="6"/>
        <v>2058</v>
      </c>
      <c r="AN74" s="277">
        <f t="shared" si="6"/>
        <v>2059</v>
      </c>
      <c r="AO74" s="277">
        <f t="shared" si="6"/>
        <v>2060</v>
      </c>
      <c r="AP74" s="277">
        <f t="shared" si="6"/>
        <v>2061</v>
      </c>
      <c r="AQ74" s="277">
        <f t="shared" si="6"/>
        <v>2062</v>
      </c>
      <c r="AR74" s="277">
        <f t="shared" si="6"/>
        <v>2063</v>
      </c>
      <c r="AS74" s="277">
        <f t="shared" si="6"/>
        <v>2064</v>
      </c>
      <c r="AT74" s="277">
        <f t="shared" si="6"/>
        <v>2065</v>
      </c>
      <c r="AU74" s="277">
        <f t="shared" si="6"/>
        <v>2066</v>
      </c>
      <c r="AV74" s="277">
        <f t="shared" si="6"/>
        <v>2067</v>
      </c>
      <c r="AW74" s="277">
        <f t="shared" si="6"/>
        <v>2068</v>
      </c>
      <c r="AX74" s="277">
        <f t="shared" si="6"/>
        <v>2069</v>
      </c>
      <c r="AY74" s="277">
        <f t="shared" si="6"/>
        <v>2070</v>
      </c>
      <c r="AZ74" s="277">
        <f t="shared" si="6"/>
        <v>2071</v>
      </c>
    </row>
    <row r="75" spans="1:52" x14ac:dyDescent="0.25">
      <c r="A75" s="302" t="s">
        <v>460</v>
      </c>
      <c r="B75" s="303">
        <v>3675208.3333333335</v>
      </c>
      <c r="C75" s="303">
        <v>0</v>
      </c>
      <c r="D75" s="303">
        <v>-226245.9276</v>
      </c>
      <c r="E75" s="303">
        <v>-224628.8352</v>
      </c>
      <c r="F75" s="303">
        <v>-223011.74280000001</v>
      </c>
      <c r="G75" s="303">
        <v>-221394.65039999998</v>
      </c>
      <c r="H75" s="303">
        <v>-219777.55800000002</v>
      </c>
      <c r="I75" s="303">
        <v>-218160.4656</v>
      </c>
      <c r="J75" s="303">
        <v>-216543.3732</v>
      </c>
      <c r="K75" s="303">
        <v>-214926.28080000001</v>
      </c>
      <c r="L75" s="303">
        <v>-213309.18839999998</v>
      </c>
      <c r="M75" s="304">
        <v>-211692.09599999999</v>
      </c>
      <c r="N75" s="303">
        <v>-210075.0036</v>
      </c>
      <c r="O75" s="303">
        <v>-208457.9112</v>
      </c>
      <c r="P75" s="303">
        <v>-206840.81880000001</v>
      </c>
      <c r="Q75" s="303">
        <v>-205223.72640000001</v>
      </c>
      <c r="R75" s="303">
        <v>-203606.63399999999</v>
      </c>
      <c r="S75" s="303">
        <v>-201989.5416</v>
      </c>
      <c r="T75" s="303">
        <v>-200372.4492</v>
      </c>
      <c r="U75" s="303">
        <v>-198755.35680000001</v>
      </c>
      <c r="V75" s="303">
        <v>-197138.26439999999</v>
      </c>
      <c r="W75" s="303">
        <v>-195521.17200000002</v>
      </c>
      <c r="X75" s="303">
        <v>-193904.0796</v>
      </c>
      <c r="Y75" s="303">
        <v>-192286.9872</v>
      </c>
      <c r="Z75" s="303">
        <v>-190669.89480000001</v>
      </c>
      <c r="AA75" s="303">
        <v>-189052.80240000002</v>
      </c>
      <c r="AB75" s="303">
        <v>-187435.71000000002</v>
      </c>
      <c r="AC75" s="303">
        <v>-185818.6176</v>
      </c>
      <c r="AD75" s="303">
        <v>-38810.217600000018</v>
      </c>
      <c r="AE75" s="303">
        <v>-38810.217600000018</v>
      </c>
      <c r="AF75" s="303">
        <v>-38810.217600000018</v>
      </c>
      <c r="AG75" s="303">
        <v>-38810.217600000018</v>
      </c>
      <c r="AH75" s="303">
        <v>-38810.217600000018</v>
      </c>
      <c r="AI75" s="303">
        <v>-38810.217600000018</v>
      </c>
      <c r="AJ75" s="303">
        <v>-38810.217600000018</v>
      </c>
      <c r="AK75" s="303">
        <v>-38810.217600000018</v>
      </c>
      <c r="AL75" s="303">
        <v>-38810.217600000018</v>
      </c>
      <c r="AM75" s="303">
        <v>-38810.217600000018</v>
      </c>
      <c r="AN75" s="303">
        <v>-38810.217600000018</v>
      </c>
      <c r="AO75" s="303">
        <v>-38810.217600000018</v>
      </c>
      <c r="AP75" s="303">
        <v>-38810.217600000018</v>
      </c>
      <c r="AQ75" s="303">
        <v>-38810.217600000018</v>
      </c>
      <c r="AR75" s="303">
        <v>-2934288.6425698642</v>
      </c>
      <c r="AS75" s="303">
        <v>-3021152.9953189604</v>
      </c>
      <c r="AT75" s="303">
        <v>-3110623.2786505292</v>
      </c>
      <c r="AU75" s="303">
        <v>-3202777.6704820455</v>
      </c>
      <c r="AV75" s="303">
        <v>-3297696.6940685068</v>
      </c>
      <c r="AW75" s="303">
        <v>-3395463.2883625622</v>
      </c>
      <c r="AX75" s="303">
        <v>-3496162.8804854387</v>
      </c>
      <c r="AY75" s="303">
        <v>-3599883.4603720023</v>
      </c>
      <c r="AZ75" s="303">
        <v>-3706715.6576551627</v>
      </c>
    </row>
    <row r="76" spans="1:52" x14ac:dyDescent="0.25">
      <c r="A76" s="307" t="s">
        <v>219</v>
      </c>
      <c r="B76" s="305">
        <v>0</v>
      </c>
      <c r="C76" s="305">
        <v>0</v>
      </c>
      <c r="D76" s="305">
        <v>147008.4</v>
      </c>
      <c r="E76" s="305">
        <v>147008.4</v>
      </c>
      <c r="F76" s="305">
        <v>147008.4</v>
      </c>
      <c r="G76" s="305">
        <v>147008.4</v>
      </c>
      <c r="H76" s="305">
        <v>147008.4</v>
      </c>
      <c r="I76" s="305">
        <v>147008.4</v>
      </c>
      <c r="J76" s="305">
        <v>147008.4</v>
      </c>
      <c r="K76" s="305">
        <v>147008.4</v>
      </c>
      <c r="L76" s="305">
        <v>147008.4</v>
      </c>
      <c r="M76" s="306">
        <v>147008.4</v>
      </c>
      <c r="N76" s="305">
        <v>147008.4</v>
      </c>
      <c r="O76" s="305">
        <v>147008.4</v>
      </c>
      <c r="P76" s="305">
        <v>147008.4</v>
      </c>
      <c r="Q76" s="305">
        <v>147008.4</v>
      </c>
      <c r="R76" s="305">
        <v>147008.4</v>
      </c>
      <c r="S76" s="305">
        <v>147008.4</v>
      </c>
      <c r="T76" s="305">
        <v>147008.4</v>
      </c>
      <c r="U76" s="305">
        <v>147008.4</v>
      </c>
      <c r="V76" s="305">
        <v>147008.4</v>
      </c>
      <c r="W76" s="305">
        <v>147008.4</v>
      </c>
      <c r="X76" s="305">
        <v>147008.4</v>
      </c>
      <c r="Y76" s="305">
        <v>147008.4</v>
      </c>
      <c r="Z76" s="305">
        <v>147008.4</v>
      </c>
      <c r="AA76" s="305">
        <v>147008.4</v>
      </c>
      <c r="AB76" s="305">
        <v>147008.4</v>
      </c>
      <c r="AC76" s="305">
        <v>147008.4</v>
      </c>
      <c r="AD76" s="305">
        <v>0</v>
      </c>
      <c r="AE76" s="305">
        <v>0</v>
      </c>
      <c r="AF76" s="305">
        <v>0</v>
      </c>
      <c r="AG76" s="305">
        <v>0</v>
      </c>
      <c r="AH76" s="305">
        <v>0</v>
      </c>
      <c r="AI76" s="305">
        <v>0</v>
      </c>
      <c r="AJ76" s="305">
        <v>0</v>
      </c>
      <c r="AK76" s="305">
        <v>0</v>
      </c>
      <c r="AL76" s="305">
        <v>0</v>
      </c>
      <c r="AM76" s="305">
        <v>0</v>
      </c>
      <c r="AN76" s="305">
        <v>0</v>
      </c>
      <c r="AO76" s="305">
        <v>0</v>
      </c>
      <c r="AP76" s="305">
        <v>0</v>
      </c>
      <c r="AQ76" s="305">
        <v>0</v>
      </c>
      <c r="AR76" s="305">
        <v>0</v>
      </c>
      <c r="AS76" s="305">
        <v>0</v>
      </c>
      <c r="AT76" s="305">
        <v>0</v>
      </c>
      <c r="AU76" s="305">
        <v>0</v>
      </c>
      <c r="AV76" s="305">
        <v>0</v>
      </c>
      <c r="AW76" s="305">
        <v>0</v>
      </c>
      <c r="AX76" s="305">
        <v>0</v>
      </c>
      <c r="AY76" s="305">
        <v>0</v>
      </c>
      <c r="AZ76" s="305">
        <v>0</v>
      </c>
    </row>
    <row r="77" spans="1:52" x14ac:dyDescent="0.25">
      <c r="A77" s="307" t="s">
        <v>218</v>
      </c>
      <c r="B77" s="305">
        <v>0</v>
      </c>
      <c r="C77" s="305">
        <v>0</v>
      </c>
      <c r="D77" s="305">
        <v>0</v>
      </c>
      <c r="E77" s="305">
        <v>0</v>
      </c>
      <c r="F77" s="305">
        <v>0</v>
      </c>
      <c r="G77" s="305">
        <v>0</v>
      </c>
      <c r="H77" s="305">
        <v>0</v>
      </c>
      <c r="I77" s="305">
        <v>0</v>
      </c>
      <c r="J77" s="305">
        <v>0</v>
      </c>
      <c r="K77" s="305">
        <v>0</v>
      </c>
      <c r="L77" s="305">
        <v>0</v>
      </c>
      <c r="M77" s="306">
        <v>0</v>
      </c>
      <c r="N77" s="305">
        <v>0</v>
      </c>
      <c r="O77" s="305">
        <v>0</v>
      </c>
      <c r="P77" s="305">
        <v>0</v>
      </c>
      <c r="Q77" s="305">
        <v>0</v>
      </c>
      <c r="R77" s="305">
        <v>0</v>
      </c>
      <c r="S77" s="305">
        <v>0</v>
      </c>
      <c r="T77" s="305">
        <v>0</v>
      </c>
      <c r="U77" s="305">
        <v>0</v>
      </c>
      <c r="V77" s="305">
        <v>0</v>
      </c>
      <c r="W77" s="305">
        <v>0</v>
      </c>
      <c r="X77" s="305">
        <v>0</v>
      </c>
      <c r="Y77" s="305">
        <v>0</v>
      </c>
      <c r="Z77" s="305">
        <v>0</v>
      </c>
      <c r="AA77" s="305">
        <v>0</v>
      </c>
      <c r="AB77" s="305">
        <v>0</v>
      </c>
      <c r="AC77" s="305">
        <v>0</v>
      </c>
      <c r="AD77" s="305">
        <v>0</v>
      </c>
      <c r="AE77" s="305">
        <v>0</v>
      </c>
      <c r="AF77" s="305">
        <v>0</v>
      </c>
      <c r="AG77" s="305">
        <v>0</v>
      </c>
      <c r="AH77" s="305">
        <v>0</v>
      </c>
      <c r="AI77" s="305">
        <v>0</v>
      </c>
      <c r="AJ77" s="305">
        <v>0</v>
      </c>
      <c r="AK77" s="305">
        <v>0</v>
      </c>
      <c r="AL77" s="305">
        <v>0</v>
      </c>
      <c r="AM77" s="305">
        <v>0</v>
      </c>
      <c r="AN77" s="305">
        <v>0</v>
      </c>
      <c r="AO77" s="305">
        <v>0</v>
      </c>
      <c r="AP77" s="305">
        <v>0</v>
      </c>
      <c r="AQ77" s="305">
        <v>0</v>
      </c>
      <c r="AR77" s="305">
        <v>0</v>
      </c>
      <c r="AS77" s="305">
        <v>0</v>
      </c>
      <c r="AT77" s="305">
        <v>0</v>
      </c>
      <c r="AU77" s="305">
        <v>0</v>
      </c>
      <c r="AV77" s="305">
        <v>0</v>
      </c>
      <c r="AW77" s="305">
        <v>0</v>
      </c>
      <c r="AX77" s="305">
        <v>0</v>
      </c>
      <c r="AY77" s="305">
        <v>0</v>
      </c>
      <c r="AZ77" s="305">
        <v>0</v>
      </c>
    </row>
    <row r="78" spans="1:52" x14ac:dyDescent="0.25">
      <c r="A78" s="307" t="s">
        <v>217</v>
      </c>
      <c r="B78" s="305">
        <v>-735041.66666666674</v>
      </c>
      <c r="C78" s="305">
        <v>0</v>
      </c>
      <c r="D78" s="305">
        <v>45249.185520000057</v>
      </c>
      <c r="E78" s="305">
        <v>44925.767040000064</v>
      </c>
      <c r="F78" s="305">
        <v>44602.348559999955</v>
      </c>
      <c r="G78" s="305">
        <v>44278.930079999962</v>
      </c>
      <c r="H78" s="305">
        <v>43955.511600000027</v>
      </c>
      <c r="I78" s="305">
        <v>43632.093120000034</v>
      </c>
      <c r="J78" s="305">
        <v>43308.674639999983</v>
      </c>
      <c r="K78" s="305">
        <v>42985.25615999999</v>
      </c>
      <c r="L78" s="305">
        <v>42661.837679999997</v>
      </c>
      <c r="M78" s="306">
        <v>42338.419200000004</v>
      </c>
      <c r="N78" s="305">
        <v>42015.000720000011</v>
      </c>
      <c r="O78" s="305">
        <v>41691.582240000018</v>
      </c>
      <c r="P78" s="305">
        <v>41368.163759999996</v>
      </c>
      <c r="Q78" s="305">
        <v>41044.745280000003</v>
      </c>
      <c r="R78" s="305">
        <v>40721.32680000001</v>
      </c>
      <c r="S78" s="305">
        <v>40397.908320000002</v>
      </c>
      <c r="T78" s="305">
        <v>40074.489840000002</v>
      </c>
      <c r="U78" s="305">
        <v>0</v>
      </c>
      <c r="V78" s="305">
        <v>0</v>
      </c>
      <c r="W78" s="305">
        <v>0</v>
      </c>
      <c r="X78" s="305">
        <v>0</v>
      </c>
      <c r="Y78" s="305">
        <v>0</v>
      </c>
      <c r="Z78" s="305">
        <v>0</v>
      </c>
      <c r="AA78" s="305">
        <v>0</v>
      </c>
      <c r="AB78" s="305">
        <v>0</v>
      </c>
      <c r="AC78" s="305">
        <v>0</v>
      </c>
      <c r="AD78" s="305">
        <v>0</v>
      </c>
      <c r="AE78" s="305">
        <v>0</v>
      </c>
      <c r="AF78" s="305">
        <v>0</v>
      </c>
      <c r="AG78" s="305">
        <v>0</v>
      </c>
      <c r="AH78" s="305">
        <v>0</v>
      </c>
      <c r="AI78" s="305">
        <v>0</v>
      </c>
      <c r="AJ78" s="305">
        <v>0</v>
      </c>
      <c r="AK78" s="305">
        <v>0</v>
      </c>
      <c r="AL78" s="305">
        <v>0</v>
      </c>
      <c r="AM78" s="305">
        <v>0</v>
      </c>
      <c r="AN78" s="305">
        <v>0</v>
      </c>
      <c r="AO78" s="305">
        <v>0</v>
      </c>
      <c r="AP78" s="305">
        <v>0</v>
      </c>
      <c r="AQ78" s="305">
        <v>0</v>
      </c>
      <c r="AR78" s="305">
        <v>0</v>
      </c>
      <c r="AS78" s="305">
        <v>0</v>
      </c>
      <c r="AT78" s="305">
        <v>0</v>
      </c>
      <c r="AU78" s="305">
        <v>0</v>
      </c>
      <c r="AV78" s="305">
        <v>0</v>
      </c>
      <c r="AW78" s="305">
        <v>0</v>
      </c>
      <c r="AX78" s="305">
        <v>0</v>
      </c>
      <c r="AY78" s="305">
        <v>0</v>
      </c>
      <c r="AZ78" s="305">
        <v>0</v>
      </c>
    </row>
    <row r="79" spans="1:52" x14ac:dyDescent="0.25">
      <c r="A79" s="307" t="s">
        <v>216</v>
      </c>
      <c r="B79" s="316">
        <v>-0.29999999997206034</v>
      </c>
      <c r="C79" s="316">
        <v>0</v>
      </c>
      <c r="D79" s="316">
        <v>0</v>
      </c>
      <c r="E79" s="316">
        <v>0</v>
      </c>
      <c r="F79" s="316">
        <v>0</v>
      </c>
      <c r="G79" s="316">
        <v>0</v>
      </c>
      <c r="H79" s="316">
        <v>0</v>
      </c>
      <c r="I79" s="316">
        <v>0</v>
      </c>
      <c r="J79" s="316">
        <v>0</v>
      </c>
      <c r="K79" s="316">
        <v>0</v>
      </c>
      <c r="L79" s="316">
        <v>0</v>
      </c>
      <c r="M79" s="306">
        <v>0</v>
      </c>
      <c r="N79" s="316">
        <v>0</v>
      </c>
      <c r="O79" s="316">
        <v>0</v>
      </c>
      <c r="P79" s="316">
        <v>0</v>
      </c>
      <c r="Q79" s="316">
        <v>0</v>
      </c>
      <c r="R79" s="316">
        <v>0</v>
      </c>
      <c r="S79" s="316">
        <v>0</v>
      </c>
      <c r="T79" s="316">
        <v>0</v>
      </c>
      <c r="U79" s="316">
        <v>0</v>
      </c>
      <c r="V79" s="316">
        <v>0</v>
      </c>
      <c r="W79" s="316">
        <v>0</v>
      </c>
      <c r="X79" s="316">
        <v>0</v>
      </c>
      <c r="Y79" s="316">
        <v>0</v>
      </c>
      <c r="Z79" s="316">
        <v>0</v>
      </c>
      <c r="AA79" s="316">
        <v>0</v>
      </c>
      <c r="AB79" s="316">
        <v>0</v>
      </c>
      <c r="AC79" s="316">
        <v>0</v>
      </c>
      <c r="AD79" s="316">
        <v>0</v>
      </c>
      <c r="AE79" s="316">
        <v>0</v>
      </c>
      <c r="AF79" s="316">
        <v>0</v>
      </c>
      <c r="AG79" s="316">
        <v>0</v>
      </c>
      <c r="AH79" s="316">
        <v>0</v>
      </c>
      <c r="AI79" s="316">
        <v>0</v>
      </c>
      <c r="AJ79" s="316">
        <v>0</v>
      </c>
      <c r="AK79" s="316">
        <v>0</v>
      </c>
      <c r="AL79" s="316">
        <v>0</v>
      </c>
      <c r="AM79" s="316">
        <v>0</v>
      </c>
      <c r="AN79" s="316">
        <v>0</v>
      </c>
      <c r="AO79" s="316">
        <v>0</v>
      </c>
      <c r="AP79" s="316">
        <v>0</v>
      </c>
      <c r="AQ79" s="316">
        <v>0</v>
      </c>
      <c r="AR79" s="316">
        <v>-521186.11649457552</v>
      </c>
      <c r="AS79" s="316">
        <v>-536821.69998941268</v>
      </c>
      <c r="AT79" s="316">
        <v>-552926.35098909517</v>
      </c>
      <c r="AU79" s="316">
        <v>-569514.14151876816</v>
      </c>
      <c r="AV79" s="316">
        <v>-586599.56576433126</v>
      </c>
      <c r="AW79" s="316">
        <v>-604197.55273726117</v>
      </c>
      <c r="AX79" s="316">
        <v>-622323.47931937873</v>
      </c>
      <c r="AY79" s="316">
        <v>-640993.18369896011</v>
      </c>
      <c r="AZ79" s="316">
        <v>-660222.9792099297</v>
      </c>
    </row>
    <row r="80" spans="1:52" x14ac:dyDescent="0.25">
      <c r="A80" s="307" t="s">
        <v>215</v>
      </c>
      <c r="B80" s="305">
        <v>0</v>
      </c>
      <c r="C80" s="305">
        <v>0</v>
      </c>
      <c r="D80" s="305">
        <v>0</v>
      </c>
      <c r="E80" s="305">
        <v>0</v>
      </c>
      <c r="F80" s="305">
        <v>0</v>
      </c>
      <c r="G80" s="305">
        <v>0</v>
      </c>
      <c r="H80" s="305">
        <v>0</v>
      </c>
      <c r="I80" s="305">
        <v>0</v>
      </c>
      <c r="J80" s="305">
        <v>0</v>
      </c>
      <c r="K80" s="305">
        <v>0</v>
      </c>
      <c r="L80" s="305">
        <v>0</v>
      </c>
      <c r="M80" s="306">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row>
    <row r="81" spans="1:52" x14ac:dyDescent="0.25">
      <c r="A81" s="307" t="s">
        <v>214</v>
      </c>
      <c r="B81" s="305">
        <v>-3675210</v>
      </c>
      <c r="C81" s="305"/>
      <c r="D81" s="305">
        <v>0</v>
      </c>
      <c r="E81" s="305">
        <v>0</v>
      </c>
      <c r="F81" s="305">
        <v>0</v>
      </c>
      <c r="G81" s="305">
        <v>0</v>
      </c>
      <c r="H81" s="305">
        <v>0</v>
      </c>
      <c r="I81" s="305">
        <v>0</v>
      </c>
      <c r="J81" s="305">
        <v>0</v>
      </c>
      <c r="K81" s="305">
        <v>0</v>
      </c>
      <c r="L81" s="305">
        <v>0</v>
      </c>
      <c r="M81" s="306">
        <v>0</v>
      </c>
      <c r="N81" s="305">
        <v>0</v>
      </c>
      <c r="O81" s="305">
        <v>0</v>
      </c>
      <c r="P81" s="305">
        <v>0</v>
      </c>
      <c r="Q81" s="305">
        <v>0</v>
      </c>
      <c r="R81" s="305">
        <v>0</v>
      </c>
      <c r="S81" s="305">
        <v>0</v>
      </c>
      <c r="T81" s="305">
        <v>0</v>
      </c>
      <c r="U81" s="305">
        <v>0</v>
      </c>
      <c r="V81" s="305">
        <v>0</v>
      </c>
      <c r="W81" s="305">
        <v>0</v>
      </c>
      <c r="X81" s="305">
        <v>0</v>
      </c>
      <c r="Y81" s="305">
        <v>0</v>
      </c>
      <c r="Z81" s="305">
        <v>0</v>
      </c>
      <c r="AA81" s="305">
        <v>0</v>
      </c>
      <c r="AB81" s="305">
        <v>0</v>
      </c>
      <c r="AC81" s="305">
        <v>0</v>
      </c>
      <c r="AD81" s="305">
        <v>0</v>
      </c>
      <c r="AE81" s="305">
        <v>0</v>
      </c>
      <c r="AF81" s="305">
        <v>0</v>
      </c>
      <c r="AG81" s="305">
        <v>0</v>
      </c>
      <c r="AH81" s="305">
        <v>0</v>
      </c>
      <c r="AI81" s="305">
        <v>0</v>
      </c>
      <c r="AJ81" s="305">
        <v>0</v>
      </c>
      <c r="AK81" s="305">
        <v>0</v>
      </c>
      <c r="AL81" s="305">
        <v>0</v>
      </c>
      <c r="AM81" s="305">
        <v>0</v>
      </c>
      <c r="AN81" s="305">
        <v>0</v>
      </c>
      <c r="AO81" s="305">
        <v>0</v>
      </c>
      <c r="AP81" s="305">
        <v>0</v>
      </c>
      <c r="AQ81" s="305">
        <v>0</v>
      </c>
      <c r="AR81" s="305">
        <v>0</v>
      </c>
      <c r="AS81" s="305">
        <v>0</v>
      </c>
      <c r="AT81" s="305">
        <v>0</v>
      </c>
      <c r="AU81" s="305">
        <v>0</v>
      </c>
      <c r="AV81" s="305">
        <v>0</v>
      </c>
      <c r="AW81" s="305">
        <v>0</v>
      </c>
      <c r="AX81" s="305">
        <v>0</v>
      </c>
      <c r="AY81" s="305">
        <v>0</v>
      </c>
      <c r="AZ81" s="305">
        <v>0</v>
      </c>
    </row>
    <row r="82" spans="1:52" x14ac:dyDescent="0.25">
      <c r="A82" s="307" t="s">
        <v>213</v>
      </c>
      <c r="B82" s="305">
        <v>0</v>
      </c>
      <c r="C82" s="305">
        <v>0</v>
      </c>
      <c r="D82" s="305">
        <v>0</v>
      </c>
      <c r="E82" s="305">
        <v>0</v>
      </c>
      <c r="F82" s="305">
        <v>0</v>
      </c>
      <c r="G82" s="305">
        <v>0</v>
      </c>
      <c r="H82" s="305">
        <v>0</v>
      </c>
      <c r="I82" s="305">
        <v>0</v>
      </c>
      <c r="J82" s="305">
        <v>0</v>
      </c>
      <c r="K82" s="305">
        <v>0</v>
      </c>
      <c r="L82" s="305">
        <v>0</v>
      </c>
      <c r="M82" s="306">
        <v>0</v>
      </c>
      <c r="N82" s="305">
        <v>0</v>
      </c>
      <c r="O82" s="305">
        <v>0</v>
      </c>
      <c r="P82" s="305">
        <v>0</v>
      </c>
      <c r="Q82" s="305">
        <v>0</v>
      </c>
      <c r="R82" s="305">
        <v>0</v>
      </c>
      <c r="S82" s="305">
        <v>0</v>
      </c>
      <c r="T82" s="305">
        <v>0</v>
      </c>
      <c r="U82" s="305">
        <v>0</v>
      </c>
      <c r="V82" s="305">
        <v>0</v>
      </c>
      <c r="W82" s="305">
        <v>0</v>
      </c>
      <c r="X82" s="305">
        <v>0</v>
      </c>
      <c r="Y82" s="305">
        <v>0</v>
      </c>
      <c r="Z82" s="305">
        <v>0</v>
      </c>
      <c r="AA82" s="305">
        <v>0</v>
      </c>
      <c r="AB82" s="305">
        <v>0</v>
      </c>
      <c r="AC82" s="305">
        <v>0</v>
      </c>
      <c r="AD82" s="305">
        <v>0</v>
      </c>
      <c r="AE82" s="305">
        <v>0</v>
      </c>
      <c r="AF82" s="305">
        <v>0</v>
      </c>
      <c r="AG82" s="305">
        <v>0</v>
      </c>
      <c r="AH82" s="305">
        <v>0</v>
      </c>
      <c r="AI82" s="305">
        <v>0</v>
      </c>
      <c r="AJ82" s="305">
        <v>0</v>
      </c>
      <c r="AK82" s="305">
        <v>0</v>
      </c>
      <c r="AL82" s="305">
        <v>0</v>
      </c>
      <c r="AM82" s="305">
        <v>0</v>
      </c>
      <c r="AN82" s="305">
        <v>0</v>
      </c>
      <c r="AO82" s="305">
        <v>0</v>
      </c>
      <c r="AP82" s="305">
        <v>0</v>
      </c>
      <c r="AQ82" s="305">
        <v>0</v>
      </c>
      <c r="AR82" s="305">
        <v>0</v>
      </c>
      <c r="AS82" s="305">
        <v>0</v>
      </c>
      <c r="AT82" s="305">
        <v>0</v>
      </c>
      <c r="AU82" s="305">
        <v>0</v>
      </c>
      <c r="AV82" s="305">
        <v>0</v>
      </c>
      <c r="AW82" s="305">
        <v>0</v>
      </c>
      <c r="AX82" s="305">
        <v>0</v>
      </c>
      <c r="AY82" s="305">
        <v>0</v>
      </c>
      <c r="AZ82" s="305">
        <v>0</v>
      </c>
    </row>
    <row r="83" spans="1:52" x14ac:dyDescent="0.25">
      <c r="A83" s="317" t="s">
        <v>212</v>
      </c>
      <c r="B83" s="303">
        <v>-735043.63333333284</v>
      </c>
      <c r="C83" s="303">
        <v>0</v>
      </c>
      <c r="D83" s="303">
        <v>-33988.342079999944</v>
      </c>
      <c r="E83" s="303">
        <v>-32694.668159999943</v>
      </c>
      <c r="F83" s="303">
        <v>-31400.994240000058</v>
      </c>
      <c r="G83" s="303">
        <v>-30107.320320000028</v>
      </c>
      <c r="H83" s="303">
        <v>-28813.646399999998</v>
      </c>
      <c r="I83" s="303">
        <v>-27519.972479999968</v>
      </c>
      <c r="J83" s="303">
        <v>-26226.298560000025</v>
      </c>
      <c r="K83" s="303">
        <v>-24932.624640000024</v>
      </c>
      <c r="L83" s="303">
        <v>-23638.950719999993</v>
      </c>
      <c r="M83" s="304">
        <v>-22345.276799999992</v>
      </c>
      <c r="N83" s="303">
        <v>-21051.602879999991</v>
      </c>
      <c r="O83" s="303">
        <v>-19757.92895999999</v>
      </c>
      <c r="P83" s="303">
        <v>-18464.255040000018</v>
      </c>
      <c r="Q83" s="303">
        <v>-17170.581120000017</v>
      </c>
      <c r="R83" s="303">
        <v>-15876.907199999987</v>
      </c>
      <c r="S83" s="303">
        <v>-14583.23328</v>
      </c>
      <c r="T83" s="303">
        <v>-13289.559360000007</v>
      </c>
      <c r="U83" s="303">
        <v>-51746.956800000014</v>
      </c>
      <c r="V83" s="303">
        <v>-50129.864399999991</v>
      </c>
      <c r="W83" s="303">
        <v>-48512.772000000026</v>
      </c>
      <c r="X83" s="303">
        <v>-46895.679600000003</v>
      </c>
      <c r="Y83" s="303">
        <v>-45278.587200000009</v>
      </c>
      <c r="Z83" s="303">
        <v>-43661.494800000015</v>
      </c>
      <c r="AA83" s="303">
        <v>-42044.402400000021</v>
      </c>
      <c r="AB83" s="303">
        <v>-40427.310000000027</v>
      </c>
      <c r="AC83" s="303">
        <v>-38810.217600000004</v>
      </c>
      <c r="AD83" s="303">
        <v>-38810.217600000018</v>
      </c>
      <c r="AE83" s="303">
        <v>-38810.217600000018</v>
      </c>
      <c r="AF83" s="303">
        <v>-38810.217600000018</v>
      </c>
      <c r="AG83" s="303">
        <v>-38810.217600000018</v>
      </c>
      <c r="AH83" s="303">
        <v>-38810.217600000018</v>
      </c>
      <c r="AI83" s="303">
        <v>-38810.217600000018</v>
      </c>
      <c r="AJ83" s="303">
        <v>-38810.217600000018</v>
      </c>
      <c r="AK83" s="303">
        <v>-38810.217600000018</v>
      </c>
      <c r="AL83" s="303">
        <v>-38810.217600000018</v>
      </c>
      <c r="AM83" s="303">
        <v>-38810.217600000018</v>
      </c>
      <c r="AN83" s="303">
        <v>-38810.217600000018</v>
      </c>
      <c r="AO83" s="303">
        <v>-38810.217600000018</v>
      </c>
      <c r="AP83" s="303">
        <v>-38810.217600000018</v>
      </c>
      <c r="AQ83" s="303">
        <v>-38810.217600000018</v>
      </c>
      <c r="AR83" s="303">
        <v>-3455474.7590644397</v>
      </c>
      <c r="AS83" s="303">
        <v>-3557974.6953083733</v>
      </c>
      <c r="AT83" s="303">
        <v>-3663549.6296396246</v>
      </c>
      <c r="AU83" s="303">
        <v>-3772291.8120008139</v>
      </c>
      <c r="AV83" s="303">
        <v>-3884296.2598328381</v>
      </c>
      <c r="AW83" s="303">
        <v>-3999660.8410998234</v>
      </c>
      <c r="AX83" s="303">
        <v>-4118486.3598048175</v>
      </c>
      <c r="AY83" s="303">
        <v>-4240876.6440709624</v>
      </c>
      <c r="AZ83" s="303">
        <v>-4366938.6368650924</v>
      </c>
    </row>
    <row r="84" spans="1:52" x14ac:dyDescent="0.25">
      <c r="A84" s="317" t="s">
        <v>461</v>
      </c>
      <c r="B84" s="303">
        <v>-735043.63333333284</v>
      </c>
      <c r="C84" s="303">
        <v>-735043.63333333284</v>
      </c>
      <c r="D84" s="303">
        <v>-769031.97541333281</v>
      </c>
      <c r="E84" s="303">
        <v>-801726.64357333281</v>
      </c>
      <c r="F84" s="303">
        <v>-833127.63781333284</v>
      </c>
      <c r="G84" s="303">
        <v>-863234.9581333329</v>
      </c>
      <c r="H84" s="303">
        <v>-892048.60453333287</v>
      </c>
      <c r="I84" s="303">
        <v>-919568.57701333286</v>
      </c>
      <c r="J84" s="303">
        <v>-945794.87557333289</v>
      </c>
      <c r="K84" s="303">
        <v>-970727.50021333294</v>
      </c>
      <c r="L84" s="303">
        <v>-994366.4509333329</v>
      </c>
      <c r="M84" s="304">
        <v>-1016711.7277333329</v>
      </c>
      <c r="N84" s="303">
        <v>-1037763.3306133329</v>
      </c>
      <c r="O84" s="303">
        <v>-1057521.259573333</v>
      </c>
      <c r="P84" s="303">
        <v>-1075985.5146133329</v>
      </c>
      <c r="Q84" s="303">
        <v>-1093156.0957333329</v>
      </c>
      <c r="R84" s="303">
        <v>-1109033.0029333329</v>
      </c>
      <c r="S84" s="303">
        <v>-1123616.236213333</v>
      </c>
      <c r="T84" s="303">
        <v>-1136905.795573333</v>
      </c>
      <c r="U84" s="303">
        <v>-1188652.7523733331</v>
      </c>
      <c r="V84" s="303">
        <v>-1238782.6167733332</v>
      </c>
      <c r="W84" s="303">
        <v>-1287295.3887733333</v>
      </c>
      <c r="X84" s="303">
        <v>-1334191.0683733332</v>
      </c>
      <c r="Y84" s="303">
        <v>-1379469.6555733331</v>
      </c>
      <c r="Z84" s="303">
        <v>-1423131.1503733331</v>
      </c>
      <c r="AA84" s="303">
        <v>-1465175.5527733332</v>
      </c>
      <c r="AB84" s="303">
        <v>-1505602.8627733332</v>
      </c>
      <c r="AC84" s="303">
        <v>-1544413.0803733333</v>
      </c>
      <c r="AD84" s="303">
        <v>-1583223.2979733334</v>
      </c>
      <c r="AE84" s="303">
        <v>-1622033.5155733335</v>
      </c>
      <c r="AF84" s="303">
        <v>-1660843.7331733336</v>
      </c>
      <c r="AG84" s="303">
        <v>-1699653.9507733337</v>
      </c>
      <c r="AH84" s="303">
        <v>-1738464.1683733338</v>
      </c>
      <c r="AI84" s="303">
        <v>-1777274.3859733338</v>
      </c>
      <c r="AJ84" s="303">
        <v>-1816084.6035733339</v>
      </c>
      <c r="AK84" s="303">
        <v>-1854894.821173334</v>
      </c>
      <c r="AL84" s="303">
        <v>-1893705.0387733341</v>
      </c>
      <c r="AM84" s="303">
        <v>-1932515.2563733342</v>
      </c>
      <c r="AN84" s="303">
        <v>-1971325.4739733343</v>
      </c>
      <c r="AO84" s="303">
        <v>-2010135.6915733344</v>
      </c>
      <c r="AP84" s="303">
        <v>-2048945.9091733345</v>
      </c>
      <c r="AQ84" s="303">
        <v>-2087756.1267733346</v>
      </c>
      <c r="AR84" s="303">
        <v>-5543230.8858377747</v>
      </c>
      <c r="AS84" s="303">
        <v>-9101205.5811461471</v>
      </c>
      <c r="AT84" s="303">
        <v>-12764755.210785773</v>
      </c>
      <c r="AU84" s="303">
        <v>-16537047.022786587</v>
      </c>
      <c r="AV84" s="303">
        <v>-20421343.282619424</v>
      </c>
      <c r="AW84" s="303">
        <v>-24421004.123719249</v>
      </c>
      <c r="AX84" s="303">
        <v>-28539490.483524065</v>
      </c>
      <c r="AY84" s="303">
        <v>-32780367.12759503</v>
      </c>
      <c r="AZ84" s="303">
        <v>-37147305.764460124</v>
      </c>
    </row>
    <row r="85" spans="1:52" x14ac:dyDescent="0.25">
      <c r="A85" s="318" t="s">
        <v>211</v>
      </c>
      <c r="B85" s="319">
        <v>1</v>
      </c>
      <c r="C85" s="319">
        <v>0.89928057553956831</v>
      </c>
      <c r="D85" s="319">
        <v>0.80870555354277707</v>
      </c>
      <c r="E85" s="319">
        <v>0.72725319563199364</v>
      </c>
      <c r="F85" s="319">
        <v>0.65400467233092952</v>
      </c>
      <c r="G85" s="319">
        <v>0.58813369813932503</v>
      </c>
      <c r="H85" s="319">
        <v>0.52889721055694694</v>
      </c>
      <c r="I85" s="319">
        <v>0.47562698791092334</v>
      </c>
      <c r="J85" s="319">
        <v>0.42772211143068645</v>
      </c>
      <c r="K85" s="319">
        <v>0.384642186538387</v>
      </c>
      <c r="L85" s="319">
        <v>0.34590124688703866</v>
      </c>
      <c r="M85" s="320">
        <v>0.31106227238043038</v>
      </c>
      <c r="N85" s="319">
        <v>0.27973225933491941</v>
      </c>
      <c r="O85" s="319">
        <v>0.25155778717169008</v>
      </c>
      <c r="P85" s="319">
        <v>0.22622103162921764</v>
      </c>
      <c r="Q85" s="319">
        <v>0.2034361795226777</v>
      </c>
      <c r="R85" s="319">
        <v>0.18294620460672453</v>
      </c>
      <c r="S85" s="319">
        <v>0.16451996817151485</v>
      </c>
      <c r="T85" s="319">
        <v>0.14794961166503132</v>
      </c>
      <c r="U85" s="319">
        <v>0.133048211928985</v>
      </c>
      <c r="V85" s="319">
        <v>0.11964767259800806</v>
      </c>
      <c r="W85" s="319">
        <v>0.10759682787590652</v>
      </c>
      <c r="X85" s="319">
        <v>9.6759737298477089E-2</v>
      </c>
      <c r="Y85" s="319">
        <v>8.7014152246831886E-2</v>
      </c>
      <c r="Z85" s="319">
        <v>7.825013691261859E-2</v>
      </c>
      <c r="AA85" s="319">
        <v>7.0368828158829652E-2</v>
      </c>
      <c r="AB85" s="319">
        <v>1</v>
      </c>
      <c r="AC85" s="319">
        <v>1</v>
      </c>
      <c r="AD85" s="319">
        <v>1</v>
      </c>
      <c r="AE85" s="319">
        <v>1</v>
      </c>
      <c r="AF85" s="319">
        <v>1</v>
      </c>
      <c r="AG85" s="319">
        <v>1</v>
      </c>
      <c r="AH85" s="319">
        <v>1</v>
      </c>
      <c r="AI85" s="319">
        <v>1</v>
      </c>
      <c r="AJ85" s="319">
        <v>1</v>
      </c>
      <c r="AK85" s="319">
        <v>1</v>
      </c>
      <c r="AL85" s="319">
        <v>1</v>
      </c>
      <c r="AM85" s="319">
        <v>1</v>
      </c>
      <c r="AN85" s="319">
        <v>1</v>
      </c>
      <c r="AO85" s="319">
        <v>1</v>
      </c>
      <c r="AP85" s="319">
        <v>1</v>
      </c>
      <c r="AQ85" s="319">
        <v>1</v>
      </c>
      <c r="AR85" s="319">
        <v>1</v>
      </c>
      <c r="AS85" s="319">
        <v>1</v>
      </c>
      <c r="AT85" s="319">
        <v>1</v>
      </c>
      <c r="AU85" s="319">
        <v>1</v>
      </c>
      <c r="AV85" s="319">
        <v>1</v>
      </c>
      <c r="AW85" s="319">
        <v>1</v>
      </c>
      <c r="AX85" s="319">
        <v>1</v>
      </c>
      <c r="AY85" s="319">
        <v>1</v>
      </c>
      <c r="AZ85" s="319">
        <v>1</v>
      </c>
    </row>
    <row r="86" spans="1:52" x14ac:dyDescent="0.25">
      <c r="A86" s="321" t="s">
        <v>462</v>
      </c>
      <c r="B86" s="322">
        <v>-735043.63333333284</v>
      </c>
      <c r="C86" s="322">
        <v>0</v>
      </c>
      <c r="D86" s="322">
        <v>-27486.560995807617</v>
      </c>
      <c r="E86" s="322">
        <v>-23777.301899487553</v>
      </c>
      <c r="F86" s="322">
        <v>-20536.396948796642</v>
      </c>
      <c r="G86" s="322">
        <v>-17707.129640866864</v>
      </c>
      <c r="H86" s="322">
        <v>-15239.457206934216</v>
      </c>
      <c r="I86" s="322">
        <v>-13089.241618053888</v>
      </c>
      <c r="J86" s="322">
        <v>-11217.567795094783</v>
      </c>
      <c r="K86" s="322">
        <v>-9590.1392576704729</v>
      </c>
      <c r="L86" s="322">
        <v>-8176.7425291492582</v>
      </c>
      <c r="M86" s="304">
        <v>-6950.7725783777096</v>
      </c>
      <c r="N86" s="322">
        <v>-5888.8124362438939</v>
      </c>
      <c r="O86" s="322">
        <v>-4970.2608882730492</v>
      </c>
      <c r="P86" s="322">
        <v>-4177.0028234137853</v>
      </c>
      <c r="Q86" s="322">
        <v>-3493.117423237024</v>
      </c>
      <c r="R86" s="322">
        <v>-2904.6199131331755</v>
      </c>
      <c r="S86" s="322">
        <v>-2399.233075063376</v>
      </c>
      <c r="T86" s="322">
        <v>-1966.185146511383</v>
      </c>
      <c r="U86" s="322">
        <v>-6884.8400750064329</v>
      </c>
      <c r="V86" s="322">
        <v>-5997.9216031137385</v>
      </c>
      <c r="W86" s="322">
        <v>-5219.8203786671002</v>
      </c>
      <c r="X86" s="322">
        <v>-4537.6136385295513</v>
      </c>
      <c r="Y86" s="322">
        <v>-3939.8778801422541</v>
      </c>
      <c r="Z86" s="322">
        <v>-3416.5179459095857</v>
      </c>
      <c r="AA86" s="322">
        <v>-2958.6153275262864</v>
      </c>
      <c r="AB86" s="322">
        <v>-40427.310000000027</v>
      </c>
      <c r="AC86" s="322">
        <v>-38810.217600000004</v>
      </c>
      <c r="AD86" s="322">
        <v>-38810.217600000018</v>
      </c>
      <c r="AE86" s="322">
        <v>-38810.217600000018</v>
      </c>
      <c r="AF86" s="322">
        <v>-38810.217600000018</v>
      </c>
      <c r="AG86" s="322">
        <v>-38810.217600000018</v>
      </c>
      <c r="AH86" s="322">
        <v>-38810.217600000018</v>
      </c>
      <c r="AI86" s="322">
        <v>-38810.217600000018</v>
      </c>
      <c r="AJ86" s="322">
        <v>-38810.217600000018</v>
      </c>
      <c r="AK86" s="322">
        <v>-38810.217600000018</v>
      </c>
      <c r="AL86" s="322">
        <v>-38810.217600000018</v>
      </c>
      <c r="AM86" s="322">
        <v>-38810.217600000018</v>
      </c>
      <c r="AN86" s="322">
        <v>-38810.217600000018</v>
      </c>
      <c r="AO86" s="322">
        <v>-38810.217600000018</v>
      </c>
      <c r="AP86" s="322">
        <v>-38810.217600000018</v>
      </c>
      <c r="AQ86" s="322">
        <v>-38810.217600000018</v>
      </c>
      <c r="AR86" s="322">
        <v>-3455474.7590644397</v>
      </c>
      <c r="AS86" s="322">
        <v>-3557974.6953083733</v>
      </c>
      <c r="AT86" s="322">
        <v>-3663549.6296396246</v>
      </c>
      <c r="AU86" s="322">
        <v>-3772291.8120008139</v>
      </c>
      <c r="AV86" s="322">
        <v>-3884296.2598328381</v>
      </c>
      <c r="AW86" s="322">
        <v>-3999660.8410998234</v>
      </c>
      <c r="AX86" s="322">
        <v>-4118486.3598048175</v>
      </c>
      <c r="AY86" s="322">
        <v>-4240876.6440709624</v>
      </c>
      <c r="AZ86" s="322">
        <v>-4366938.6368650924</v>
      </c>
    </row>
    <row r="87" spans="1:52" x14ac:dyDescent="0.25">
      <c r="A87" s="321" t="s">
        <v>463</v>
      </c>
      <c r="B87" s="322">
        <v>-735043.63333333284</v>
      </c>
      <c r="C87" s="322">
        <v>-735043.63333333284</v>
      </c>
      <c r="D87" s="322">
        <v>-762530.19432914048</v>
      </c>
      <c r="E87" s="322">
        <v>-786307.49622862798</v>
      </c>
      <c r="F87" s="322">
        <v>-806843.89317742467</v>
      </c>
      <c r="G87" s="322">
        <v>-824551.02281829156</v>
      </c>
      <c r="H87" s="322">
        <v>-839790.48002522578</v>
      </c>
      <c r="I87" s="322">
        <v>-852879.72164327966</v>
      </c>
      <c r="J87" s="322">
        <v>-864097.28943837446</v>
      </c>
      <c r="K87" s="322">
        <v>-873687.42869604495</v>
      </c>
      <c r="L87" s="322">
        <v>-881864.17122519424</v>
      </c>
      <c r="M87" s="304">
        <v>-888814.94380357198</v>
      </c>
      <c r="N87" s="322">
        <v>-894703.75623981585</v>
      </c>
      <c r="O87" s="322">
        <v>-899674.01712808886</v>
      </c>
      <c r="P87" s="322">
        <v>-903851.01995150268</v>
      </c>
      <c r="Q87" s="322">
        <v>-907344.13737473974</v>
      </c>
      <c r="R87" s="322">
        <v>-910248.75728787296</v>
      </c>
      <c r="S87" s="322">
        <v>-912647.99036293628</v>
      </c>
      <c r="T87" s="322">
        <v>-914614.1755094477</v>
      </c>
      <c r="U87" s="322">
        <v>-921499.01558445417</v>
      </c>
      <c r="V87" s="322">
        <v>-927496.93718756794</v>
      </c>
      <c r="W87" s="322">
        <v>-932716.75756623503</v>
      </c>
      <c r="X87" s="322">
        <v>-937254.37120476458</v>
      </c>
      <c r="Y87" s="322">
        <v>-941194.24908490689</v>
      </c>
      <c r="Z87" s="322">
        <v>-944610.76703081653</v>
      </c>
      <c r="AA87" s="322">
        <v>-947569.38235834276</v>
      </c>
      <c r="AB87" s="322">
        <v>-987996.69235834281</v>
      </c>
      <c r="AC87" s="322">
        <v>-1026806.9099583428</v>
      </c>
      <c r="AD87" s="322">
        <v>-1065617.1275583429</v>
      </c>
      <c r="AE87" s="322">
        <v>-1104427.345158343</v>
      </c>
      <c r="AF87" s="322">
        <v>-1143237.5627583431</v>
      </c>
      <c r="AG87" s="322">
        <v>-1182047.7803583432</v>
      </c>
      <c r="AH87" s="322">
        <v>-1220857.9979583432</v>
      </c>
      <c r="AI87" s="322">
        <v>-1259668.2155583433</v>
      </c>
      <c r="AJ87" s="322">
        <v>-1298478.4331583434</v>
      </c>
      <c r="AK87" s="322">
        <v>-1337288.6507583435</v>
      </c>
      <c r="AL87" s="322">
        <v>-1376098.8683583436</v>
      </c>
      <c r="AM87" s="322">
        <v>-1414909.0859583437</v>
      </c>
      <c r="AN87" s="322">
        <v>-1453719.3035583438</v>
      </c>
      <c r="AO87" s="322">
        <v>-1492529.5211583439</v>
      </c>
      <c r="AP87" s="322">
        <v>-1531339.738758344</v>
      </c>
      <c r="AQ87" s="322">
        <v>-1570149.9563583441</v>
      </c>
      <c r="AR87" s="322">
        <v>-5025624.715422784</v>
      </c>
      <c r="AS87" s="322">
        <v>-8583599.4107311573</v>
      </c>
      <c r="AT87" s="322">
        <v>-12247149.040370781</v>
      </c>
      <c r="AU87" s="322">
        <v>-16019440.852371596</v>
      </c>
      <c r="AV87" s="322">
        <v>-19903737.112204432</v>
      </c>
      <c r="AW87" s="322">
        <v>-23903397.953304257</v>
      </c>
      <c r="AX87" s="322">
        <v>-28021884.313109074</v>
      </c>
      <c r="AY87" s="322">
        <v>-32262760.957180038</v>
      </c>
      <c r="AZ87" s="322">
        <v>-36629699.594045132</v>
      </c>
    </row>
    <row r="88" spans="1:52" x14ac:dyDescent="0.25">
      <c r="A88" s="321" t="s">
        <v>464</v>
      </c>
      <c r="B88" s="323">
        <v>0</v>
      </c>
      <c r="C88" s="323">
        <v>0</v>
      </c>
      <c r="D88" s="323">
        <v>0</v>
      </c>
      <c r="E88" s="323">
        <v>0</v>
      </c>
      <c r="F88" s="323">
        <v>0</v>
      </c>
      <c r="G88" s="323">
        <v>0</v>
      </c>
      <c r="H88" s="323">
        <v>0</v>
      </c>
      <c r="I88" s="323">
        <v>0</v>
      </c>
      <c r="J88" s="323">
        <v>0</v>
      </c>
      <c r="K88" s="323">
        <v>0</v>
      </c>
      <c r="L88" s="323">
        <v>0</v>
      </c>
      <c r="M88" s="324">
        <v>0</v>
      </c>
      <c r="N88" s="323">
        <v>0</v>
      </c>
      <c r="O88" s="323">
        <v>0</v>
      </c>
      <c r="P88" s="323">
        <v>0</v>
      </c>
      <c r="Q88" s="323">
        <v>0</v>
      </c>
      <c r="R88" s="323">
        <v>0</v>
      </c>
      <c r="S88" s="323">
        <v>0</v>
      </c>
      <c r="T88" s="323">
        <v>0</v>
      </c>
      <c r="U88" s="323">
        <v>0</v>
      </c>
      <c r="V88" s="323">
        <v>0</v>
      </c>
      <c r="W88" s="323">
        <v>0</v>
      </c>
      <c r="X88" s="323">
        <v>0</v>
      </c>
      <c r="Y88" s="323">
        <v>0</v>
      </c>
      <c r="Z88" s="323">
        <v>0</v>
      </c>
      <c r="AA88" s="323">
        <v>0</v>
      </c>
      <c r="AB88" s="323">
        <v>0</v>
      </c>
      <c r="AC88" s="323">
        <v>0</v>
      </c>
      <c r="AD88" s="323">
        <v>0</v>
      </c>
      <c r="AE88" s="323">
        <v>0</v>
      </c>
      <c r="AF88" s="323">
        <v>0</v>
      </c>
      <c r="AG88" s="323">
        <v>0</v>
      </c>
      <c r="AH88" s="323">
        <v>0</v>
      </c>
      <c r="AI88" s="323">
        <v>0</v>
      </c>
      <c r="AJ88" s="323">
        <v>0</v>
      </c>
      <c r="AK88" s="323">
        <v>0</v>
      </c>
      <c r="AL88" s="323">
        <v>0</v>
      </c>
      <c r="AM88" s="323">
        <v>0</v>
      </c>
      <c r="AN88" s="323">
        <v>0</v>
      </c>
      <c r="AO88" s="323">
        <v>0</v>
      </c>
      <c r="AP88" s="323">
        <v>0</v>
      </c>
      <c r="AQ88" s="323">
        <v>0</v>
      </c>
      <c r="AR88" s="323">
        <v>0</v>
      </c>
      <c r="AS88" s="323">
        <v>0</v>
      </c>
      <c r="AT88" s="323">
        <v>0</v>
      </c>
      <c r="AU88" s="323">
        <v>0</v>
      </c>
      <c r="AV88" s="323">
        <v>0</v>
      </c>
      <c r="AW88" s="323">
        <v>0</v>
      </c>
      <c r="AX88" s="323">
        <v>0</v>
      </c>
      <c r="AY88" s="323">
        <v>0</v>
      </c>
      <c r="AZ88" s="323">
        <v>0</v>
      </c>
    </row>
    <row r="89" spans="1:52" x14ac:dyDescent="0.25">
      <c r="A89" s="321" t="s">
        <v>465</v>
      </c>
      <c r="B89" s="325">
        <v>0</v>
      </c>
      <c r="C89" s="325">
        <v>0</v>
      </c>
      <c r="D89" s="325">
        <v>0</v>
      </c>
      <c r="E89" s="325">
        <v>0</v>
      </c>
      <c r="F89" s="325">
        <v>0</v>
      </c>
      <c r="G89" s="325">
        <v>0</v>
      </c>
      <c r="H89" s="325">
        <v>0</v>
      </c>
      <c r="I89" s="325">
        <v>0</v>
      </c>
      <c r="J89" s="325">
        <v>0</v>
      </c>
      <c r="K89" s="325">
        <v>0</v>
      </c>
      <c r="L89" s="325">
        <v>0</v>
      </c>
      <c r="M89" s="326">
        <v>0</v>
      </c>
      <c r="N89" s="325">
        <v>0</v>
      </c>
      <c r="O89" s="325">
        <v>0</v>
      </c>
      <c r="P89" s="325">
        <v>0</v>
      </c>
      <c r="Q89" s="325">
        <v>0</v>
      </c>
      <c r="R89" s="325">
        <v>0</v>
      </c>
      <c r="S89" s="325">
        <v>0</v>
      </c>
      <c r="T89" s="325">
        <v>0</v>
      </c>
      <c r="U89" s="325">
        <v>0</v>
      </c>
      <c r="V89" s="325">
        <v>0</v>
      </c>
      <c r="W89" s="325">
        <v>0</v>
      </c>
      <c r="X89" s="325">
        <v>0</v>
      </c>
      <c r="Y89" s="325">
        <v>0</v>
      </c>
      <c r="Z89" s="325">
        <v>0</v>
      </c>
      <c r="AA89" s="325">
        <v>0</v>
      </c>
      <c r="AB89" s="325">
        <v>0</v>
      </c>
      <c r="AC89" s="325">
        <v>0</v>
      </c>
      <c r="AD89" s="325">
        <v>0</v>
      </c>
      <c r="AE89" s="325">
        <v>0</v>
      </c>
      <c r="AF89" s="325">
        <v>0</v>
      </c>
      <c r="AG89" s="325">
        <v>0</v>
      </c>
      <c r="AH89" s="325">
        <v>0</v>
      </c>
      <c r="AI89" s="325">
        <v>0</v>
      </c>
      <c r="AJ89" s="325">
        <v>0</v>
      </c>
      <c r="AK89" s="325">
        <v>0</v>
      </c>
      <c r="AL89" s="325">
        <v>0</v>
      </c>
      <c r="AM89" s="325">
        <v>0</v>
      </c>
      <c r="AN89" s="325">
        <v>0</v>
      </c>
      <c r="AO89" s="325">
        <v>0</v>
      </c>
      <c r="AP89" s="325">
        <v>0</v>
      </c>
      <c r="AQ89" s="325">
        <v>0</v>
      </c>
      <c r="AR89" s="325">
        <v>0</v>
      </c>
      <c r="AS89" s="325">
        <v>0</v>
      </c>
      <c r="AT89" s="325">
        <v>0</v>
      </c>
      <c r="AU89" s="325">
        <v>0</v>
      </c>
      <c r="AV89" s="325">
        <v>0</v>
      </c>
      <c r="AW89" s="325">
        <v>0</v>
      </c>
      <c r="AX89" s="325">
        <v>0</v>
      </c>
      <c r="AY89" s="325">
        <v>0</v>
      </c>
      <c r="AZ89" s="325">
        <v>0</v>
      </c>
    </row>
    <row r="90" spans="1:52" ht="16.5" thickBot="1" x14ac:dyDescent="0.3">
      <c r="A90" s="327" t="s">
        <v>466</v>
      </c>
      <c r="B90" s="328">
        <v>0</v>
      </c>
      <c r="C90" s="328">
        <v>0</v>
      </c>
      <c r="D90" s="328">
        <v>0</v>
      </c>
      <c r="E90" s="328">
        <v>0</v>
      </c>
      <c r="F90" s="328">
        <v>0</v>
      </c>
      <c r="G90" s="328">
        <v>0</v>
      </c>
      <c r="H90" s="328">
        <v>0</v>
      </c>
      <c r="I90" s="328">
        <v>0</v>
      </c>
      <c r="J90" s="328">
        <v>0</v>
      </c>
      <c r="K90" s="328">
        <v>0</v>
      </c>
      <c r="L90" s="328">
        <v>0</v>
      </c>
      <c r="M90" s="329">
        <v>0</v>
      </c>
      <c r="N90" s="328">
        <v>0</v>
      </c>
      <c r="O90" s="328">
        <v>0</v>
      </c>
      <c r="P90" s="328">
        <v>0</v>
      </c>
      <c r="Q90" s="328">
        <v>0</v>
      </c>
      <c r="R90" s="328">
        <v>0</v>
      </c>
      <c r="S90" s="328">
        <v>0</v>
      </c>
      <c r="T90" s="328">
        <v>0</v>
      </c>
      <c r="U90" s="328">
        <v>0</v>
      </c>
      <c r="V90" s="328">
        <v>0</v>
      </c>
      <c r="W90" s="328">
        <v>0</v>
      </c>
      <c r="X90" s="328">
        <v>0</v>
      </c>
      <c r="Y90" s="328">
        <v>0</v>
      </c>
      <c r="Z90" s="328">
        <v>0</v>
      </c>
      <c r="AA90" s="328">
        <v>0</v>
      </c>
      <c r="AB90" s="328">
        <v>0</v>
      </c>
      <c r="AC90" s="328">
        <v>0</v>
      </c>
      <c r="AD90" s="328">
        <v>0</v>
      </c>
      <c r="AE90" s="328">
        <v>0</v>
      </c>
      <c r="AF90" s="328">
        <v>0</v>
      </c>
      <c r="AG90" s="328">
        <v>0</v>
      </c>
      <c r="AH90" s="328">
        <v>0</v>
      </c>
      <c r="AI90" s="328">
        <v>0</v>
      </c>
      <c r="AJ90" s="328">
        <v>0</v>
      </c>
      <c r="AK90" s="328">
        <v>0</v>
      </c>
      <c r="AL90" s="328">
        <v>0</v>
      </c>
      <c r="AM90" s="328">
        <v>0</v>
      </c>
      <c r="AN90" s="328">
        <v>0</v>
      </c>
      <c r="AO90" s="328">
        <v>0</v>
      </c>
      <c r="AP90" s="328">
        <v>0</v>
      </c>
      <c r="AQ90" s="328">
        <v>0</v>
      </c>
      <c r="AR90" s="328">
        <v>0</v>
      </c>
      <c r="AS90" s="328">
        <v>0</v>
      </c>
      <c r="AT90" s="328">
        <v>0</v>
      </c>
      <c r="AU90" s="328">
        <v>0</v>
      </c>
      <c r="AV90" s="328">
        <v>0</v>
      </c>
      <c r="AW90" s="328">
        <v>0</v>
      </c>
      <c r="AX90" s="328">
        <v>0</v>
      </c>
      <c r="AY90" s="328">
        <v>0</v>
      </c>
      <c r="AZ90" s="328">
        <v>0</v>
      </c>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25" sqref="A25:A5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7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7</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M_TP3300.VL.0097</v>
      </c>
      <c r="B12" s="355"/>
      <c r="C12" s="355"/>
      <c r="D12" s="355"/>
      <c r="E12" s="355"/>
      <c r="F12" s="355"/>
      <c r="G12" s="355"/>
      <c r="H12" s="355"/>
      <c r="I12" s="355"/>
      <c r="J12" s="355"/>
      <c r="K12" s="355"/>
      <c r="L12" s="355"/>
    </row>
    <row r="13" spans="1:44" x14ac:dyDescent="0.25">
      <c r="A13" s="353" t="s">
        <v>6</v>
      </c>
      <c r="B13" s="353"/>
      <c r="C13" s="353"/>
      <c r="D13" s="353"/>
      <c r="E13" s="353"/>
      <c r="F13" s="353"/>
      <c r="G13" s="353"/>
      <c r="H13" s="353"/>
      <c r="I13" s="353"/>
      <c r="J13" s="353"/>
      <c r="K13" s="353"/>
      <c r="L13" s="353"/>
    </row>
    <row r="14" spans="1:44" ht="18.75" x14ac:dyDescent="0.25">
      <c r="A14" s="360"/>
      <c r="B14" s="360"/>
      <c r="C14" s="360"/>
      <c r="D14" s="360"/>
      <c r="E14" s="360"/>
      <c r="F14" s="360"/>
      <c r="G14" s="360"/>
      <c r="H14" s="360"/>
      <c r="I14" s="360"/>
      <c r="J14" s="360"/>
      <c r="K14" s="360"/>
      <c r="L14" s="360"/>
    </row>
    <row r="15" spans="1:44" ht="72.75" customHeight="1" x14ac:dyDescent="0.25">
      <c r="A15" s="35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54"/>
      <c r="C15" s="354"/>
      <c r="D15" s="354"/>
      <c r="E15" s="354"/>
      <c r="F15" s="354"/>
      <c r="G15" s="354"/>
      <c r="H15" s="354"/>
      <c r="I15" s="354"/>
      <c r="J15" s="354"/>
      <c r="K15" s="354"/>
      <c r="L15" s="354"/>
    </row>
    <row r="16" spans="1:44" x14ac:dyDescent="0.25">
      <c r="A16" s="353" t="s">
        <v>5</v>
      </c>
      <c r="B16" s="353"/>
      <c r="C16" s="353"/>
      <c r="D16" s="353"/>
      <c r="E16" s="353"/>
      <c r="F16" s="353"/>
      <c r="G16" s="353"/>
      <c r="H16" s="353"/>
      <c r="I16" s="353"/>
      <c r="J16" s="353"/>
      <c r="K16" s="353"/>
      <c r="L16" s="353"/>
    </row>
    <row r="17" spans="1:12" ht="15.75" customHeight="1" x14ac:dyDescent="0.25">
      <c r="L17" s="84"/>
    </row>
    <row r="18" spans="1:12" x14ac:dyDescent="0.25">
      <c r="K18" s="83"/>
    </row>
    <row r="19" spans="1:12" ht="15.75" customHeight="1" x14ac:dyDescent="0.25">
      <c r="A19" s="411" t="s">
        <v>378</v>
      </c>
      <c r="B19" s="411"/>
      <c r="C19" s="411"/>
      <c r="D19" s="411"/>
      <c r="E19" s="411"/>
      <c r="F19" s="411"/>
      <c r="G19" s="411"/>
      <c r="H19" s="411"/>
      <c r="I19" s="411"/>
      <c r="J19" s="411"/>
      <c r="K19" s="411"/>
      <c r="L19" s="411"/>
    </row>
    <row r="20" spans="1:12" x14ac:dyDescent="0.25">
      <c r="A20" s="65"/>
      <c r="B20" s="65"/>
      <c r="C20" s="82"/>
      <c r="D20" s="82"/>
      <c r="E20" s="82"/>
      <c r="F20" s="82"/>
      <c r="G20" s="82"/>
      <c r="H20" s="82"/>
      <c r="I20" s="171"/>
      <c r="J20" s="82"/>
      <c r="K20" s="82"/>
      <c r="L20" s="82"/>
    </row>
    <row r="21" spans="1:12" ht="28.5" customHeight="1" x14ac:dyDescent="0.25">
      <c r="A21" s="409" t="s">
        <v>185</v>
      </c>
      <c r="B21" s="409" t="s">
        <v>184</v>
      </c>
      <c r="C21" s="416" t="s">
        <v>311</v>
      </c>
      <c r="D21" s="416"/>
      <c r="E21" s="416"/>
      <c r="F21" s="416"/>
      <c r="G21" s="416"/>
      <c r="H21" s="416"/>
      <c r="I21" s="410" t="s">
        <v>183</v>
      </c>
      <c r="J21" s="413" t="s">
        <v>313</v>
      </c>
      <c r="K21" s="409" t="s">
        <v>182</v>
      </c>
      <c r="L21" s="412" t="s">
        <v>312</v>
      </c>
    </row>
    <row r="22" spans="1:12" ht="58.5" customHeight="1" x14ac:dyDescent="0.25">
      <c r="A22" s="409"/>
      <c r="B22" s="409"/>
      <c r="C22" s="417" t="s">
        <v>1</v>
      </c>
      <c r="D22" s="417"/>
      <c r="E22" s="119"/>
      <c r="F22" s="120"/>
      <c r="G22" s="418" t="s">
        <v>424</v>
      </c>
      <c r="H22" s="419"/>
      <c r="I22" s="410"/>
      <c r="J22" s="414"/>
      <c r="K22" s="409"/>
      <c r="L22" s="412"/>
    </row>
    <row r="23" spans="1:12" ht="47.25" x14ac:dyDescent="0.25">
      <c r="A23" s="409"/>
      <c r="B23" s="409"/>
      <c r="C23" s="81" t="s">
        <v>181</v>
      </c>
      <c r="D23" s="81" t="s">
        <v>180</v>
      </c>
      <c r="E23" s="81" t="s">
        <v>181</v>
      </c>
      <c r="F23" s="81" t="s">
        <v>180</v>
      </c>
      <c r="G23" s="81" t="s">
        <v>181</v>
      </c>
      <c r="H23" s="81" t="s">
        <v>180</v>
      </c>
      <c r="I23" s="410"/>
      <c r="J23" s="415"/>
      <c r="K23" s="409"/>
      <c r="L23" s="412"/>
    </row>
    <row r="24" spans="1:12" x14ac:dyDescent="0.25">
      <c r="A24" s="169">
        <v>1</v>
      </c>
      <c r="B24" s="169">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145"/>
      <c r="D25" s="146"/>
      <c r="E25" s="146"/>
      <c r="F25" s="146"/>
      <c r="G25" s="146"/>
      <c r="H25" s="146"/>
      <c r="I25" s="146"/>
      <c r="J25" s="146"/>
      <c r="K25" s="75"/>
      <c r="L25" s="87"/>
    </row>
    <row r="26" spans="1:12" ht="21.75" customHeight="1" x14ac:dyDescent="0.25">
      <c r="A26" s="77" t="s">
        <v>178</v>
      </c>
      <c r="B26" s="80" t="s">
        <v>318</v>
      </c>
      <c r="C26" s="204" t="s">
        <v>441</v>
      </c>
      <c r="D26" s="204" t="s">
        <v>441</v>
      </c>
      <c r="E26" s="146"/>
      <c r="F26" s="146"/>
      <c r="G26" s="183" t="s">
        <v>412</v>
      </c>
      <c r="H26" s="183"/>
      <c r="I26" s="184"/>
      <c r="J26" s="184"/>
      <c r="K26" s="75"/>
      <c r="L26" s="75"/>
    </row>
    <row r="27" spans="1:12" s="67" customFormat="1" ht="39" customHeight="1" x14ac:dyDescent="0.25">
      <c r="A27" s="77" t="s">
        <v>177</v>
      </c>
      <c r="B27" s="80" t="s">
        <v>320</v>
      </c>
      <c r="C27" s="204" t="s">
        <v>441</v>
      </c>
      <c r="D27" s="204" t="s">
        <v>441</v>
      </c>
      <c r="E27" s="146"/>
      <c r="F27" s="146"/>
      <c r="G27" s="183" t="s">
        <v>412</v>
      </c>
      <c r="H27" s="183"/>
      <c r="I27" s="184"/>
      <c r="J27" s="184"/>
      <c r="K27" s="75"/>
      <c r="L27" s="75"/>
    </row>
    <row r="28" spans="1:12" s="67" customFormat="1" ht="70.5" customHeight="1" x14ac:dyDescent="0.25">
      <c r="A28" s="77" t="s">
        <v>319</v>
      </c>
      <c r="B28" s="80" t="s">
        <v>324</v>
      </c>
      <c r="C28" s="204" t="s">
        <v>441</v>
      </c>
      <c r="D28" s="204" t="s">
        <v>441</v>
      </c>
      <c r="E28" s="146"/>
      <c r="F28" s="146"/>
      <c r="G28" s="183" t="s">
        <v>412</v>
      </c>
      <c r="H28" s="183"/>
      <c r="I28" s="184"/>
      <c r="J28" s="184"/>
      <c r="K28" s="75"/>
      <c r="L28" s="75"/>
    </row>
    <row r="29" spans="1:12" s="67" customFormat="1" ht="54" customHeight="1" x14ac:dyDescent="0.25">
      <c r="A29" s="77" t="s">
        <v>176</v>
      </c>
      <c r="B29" s="80" t="s">
        <v>323</v>
      </c>
      <c r="C29" s="204" t="s">
        <v>441</v>
      </c>
      <c r="D29" s="204" t="s">
        <v>441</v>
      </c>
      <c r="E29" s="184"/>
      <c r="F29" s="184"/>
      <c r="G29" s="183" t="s">
        <v>412</v>
      </c>
      <c r="H29" s="183"/>
      <c r="I29" s="184"/>
      <c r="J29" s="184"/>
      <c r="K29" s="75"/>
      <c r="L29" s="75"/>
    </row>
    <row r="30" spans="1:12" s="67" customFormat="1" ht="42" customHeight="1" x14ac:dyDescent="0.25">
      <c r="A30" s="77" t="s">
        <v>175</v>
      </c>
      <c r="B30" s="80" t="s">
        <v>325</v>
      </c>
      <c r="C30" s="204" t="s">
        <v>441</v>
      </c>
      <c r="D30" s="204" t="s">
        <v>441</v>
      </c>
      <c r="E30" s="184"/>
      <c r="F30" s="184"/>
      <c r="G30" s="204">
        <f>H31</f>
        <v>44726</v>
      </c>
      <c r="H30" s="204">
        <v>44896</v>
      </c>
      <c r="I30" s="182"/>
      <c r="J30" s="182"/>
      <c r="K30" s="75"/>
      <c r="L30" s="75"/>
    </row>
    <row r="31" spans="1:12" s="67" customFormat="1" ht="37.5" customHeight="1" x14ac:dyDescent="0.25">
      <c r="A31" s="77" t="s">
        <v>174</v>
      </c>
      <c r="B31" s="76" t="s">
        <v>321</v>
      </c>
      <c r="C31" s="204" t="s">
        <v>441</v>
      </c>
      <c r="D31" s="204" t="s">
        <v>441</v>
      </c>
      <c r="E31" s="184"/>
      <c r="F31" s="184"/>
      <c r="G31" s="204">
        <v>44666</v>
      </c>
      <c r="H31" s="204">
        <f>G31+60</f>
        <v>44726</v>
      </c>
      <c r="I31" s="182"/>
      <c r="J31" s="182"/>
      <c r="K31" s="75"/>
      <c r="L31" s="75"/>
    </row>
    <row r="32" spans="1:12" s="67" customFormat="1" ht="31.5" x14ac:dyDescent="0.25">
      <c r="A32" s="77" t="s">
        <v>172</v>
      </c>
      <c r="B32" s="76" t="s">
        <v>326</v>
      </c>
      <c r="C32" s="204" t="s">
        <v>441</v>
      </c>
      <c r="D32" s="204" t="s">
        <v>441</v>
      </c>
      <c r="E32" s="184"/>
      <c r="F32" s="184"/>
      <c r="G32" s="204">
        <f>H31+60</f>
        <v>44786</v>
      </c>
      <c r="H32" s="204">
        <f>G32+30</f>
        <v>44816</v>
      </c>
      <c r="I32" s="182"/>
      <c r="J32" s="182"/>
      <c r="K32" s="75"/>
      <c r="L32" s="75"/>
    </row>
    <row r="33" spans="1:12" s="67" customFormat="1" ht="37.5" customHeight="1" x14ac:dyDescent="0.25">
      <c r="A33" s="77" t="s">
        <v>337</v>
      </c>
      <c r="B33" s="76" t="s">
        <v>262</v>
      </c>
      <c r="C33" s="204" t="s">
        <v>441</v>
      </c>
      <c r="D33" s="204" t="s">
        <v>441</v>
      </c>
      <c r="E33" s="184"/>
      <c r="F33" s="184"/>
      <c r="G33" s="183" t="s">
        <v>412</v>
      </c>
      <c r="H33" s="183"/>
      <c r="I33" s="182"/>
      <c r="J33" s="182"/>
      <c r="K33" s="75"/>
      <c r="L33" s="75"/>
    </row>
    <row r="34" spans="1:12" s="67" customFormat="1" ht="47.25" customHeight="1" x14ac:dyDescent="0.25">
      <c r="A34" s="77" t="s">
        <v>338</v>
      </c>
      <c r="B34" s="76" t="s">
        <v>330</v>
      </c>
      <c r="C34" s="204" t="s">
        <v>441</v>
      </c>
      <c r="D34" s="204" t="s">
        <v>441</v>
      </c>
      <c r="E34" s="184"/>
      <c r="F34" s="184"/>
      <c r="G34" s="183" t="s">
        <v>412</v>
      </c>
      <c r="H34" s="183"/>
      <c r="I34" s="184"/>
      <c r="J34" s="184"/>
      <c r="K34" s="79"/>
      <c r="L34" s="75"/>
    </row>
    <row r="35" spans="1:12" s="67" customFormat="1" ht="49.5" customHeight="1" x14ac:dyDescent="0.25">
      <c r="A35" s="77" t="s">
        <v>339</v>
      </c>
      <c r="B35" s="76" t="s">
        <v>173</v>
      </c>
      <c r="C35" s="204" t="s">
        <v>441</v>
      </c>
      <c r="D35" s="204" t="s">
        <v>441</v>
      </c>
      <c r="E35" s="184"/>
      <c r="F35" s="184"/>
      <c r="G35" s="204">
        <f>H32</f>
        <v>44816</v>
      </c>
      <c r="H35" s="204">
        <f>G35+5</f>
        <v>44821</v>
      </c>
      <c r="I35" s="182"/>
      <c r="J35" s="182"/>
      <c r="K35" s="79"/>
      <c r="L35" s="75"/>
    </row>
    <row r="36" spans="1:12" ht="37.5" customHeight="1" x14ac:dyDescent="0.25">
      <c r="A36" s="77" t="s">
        <v>340</v>
      </c>
      <c r="B36" s="76" t="s">
        <v>322</v>
      </c>
      <c r="C36" s="204" t="s">
        <v>441</v>
      </c>
      <c r="D36" s="204" t="s">
        <v>441</v>
      </c>
      <c r="E36" s="184"/>
      <c r="F36" s="184"/>
      <c r="G36" s="183" t="s">
        <v>412</v>
      </c>
      <c r="H36" s="183" t="s">
        <v>412</v>
      </c>
      <c r="I36" s="182"/>
      <c r="J36" s="182"/>
      <c r="K36" s="75"/>
      <c r="L36" s="75"/>
    </row>
    <row r="37" spans="1:12" ht="39" customHeight="1" x14ac:dyDescent="0.25">
      <c r="A37" s="77" t="s">
        <v>341</v>
      </c>
      <c r="B37" s="76" t="s">
        <v>171</v>
      </c>
      <c r="C37" s="204" t="s">
        <v>441</v>
      </c>
      <c r="D37" s="204" t="s">
        <v>441</v>
      </c>
      <c r="E37" s="184"/>
      <c r="F37" s="184"/>
      <c r="G37" s="204">
        <f>G32</f>
        <v>44786</v>
      </c>
      <c r="H37" s="204">
        <f>H32</f>
        <v>44816</v>
      </c>
      <c r="I37" s="182"/>
      <c r="J37" s="182"/>
      <c r="K37" s="75"/>
      <c r="L37" s="75"/>
    </row>
    <row r="38" spans="1:12" x14ac:dyDescent="0.25">
      <c r="A38" s="77" t="s">
        <v>484</v>
      </c>
      <c r="B38" s="78" t="s">
        <v>170</v>
      </c>
      <c r="C38" s="204"/>
      <c r="D38" s="205"/>
      <c r="E38" s="147"/>
      <c r="F38" s="147"/>
      <c r="G38" s="187"/>
      <c r="H38" s="187"/>
      <c r="I38" s="188"/>
      <c r="J38" s="188"/>
      <c r="K38" s="75"/>
      <c r="L38" s="75"/>
    </row>
    <row r="39" spans="1:12" ht="63" x14ac:dyDescent="0.25">
      <c r="A39" s="77">
        <v>2</v>
      </c>
      <c r="B39" s="76" t="s">
        <v>327</v>
      </c>
      <c r="C39" s="204" t="s">
        <v>441</v>
      </c>
      <c r="D39" s="204" t="s">
        <v>441</v>
      </c>
      <c r="E39" s="147"/>
      <c r="F39" s="147"/>
      <c r="G39" s="186">
        <f>H32</f>
        <v>44816</v>
      </c>
      <c r="H39" s="186">
        <f>G39+60</f>
        <v>44876</v>
      </c>
      <c r="I39" s="182"/>
      <c r="J39" s="182"/>
      <c r="K39" s="232"/>
      <c r="L39" s="75"/>
    </row>
    <row r="40" spans="1:12" ht="33.75" customHeight="1" x14ac:dyDescent="0.25">
      <c r="A40" s="77" t="s">
        <v>169</v>
      </c>
      <c r="B40" s="76" t="s">
        <v>329</v>
      </c>
      <c r="C40" s="204" t="s">
        <v>441</v>
      </c>
      <c r="D40" s="204" t="s">
        <v>441</v>
      </c>
      <c r="E40" s="147"/>
      <c r="F40" s="147"/>
      <c r="G40" s="204" t="s">
        <v>412</v>
      </c>
      <c r="H40" s="186"/>
      <c r="I40" s="182"/>
      <c r="J40" s="182"/>
      <c r="K40" s="75"/>
      <c r="L40" s="75"/>
    </row>
    <row r="41" spans="1:12" ht="63" customHeight="1" x14ac:dyDescent="0.25">
      <c r="A41" s="77" t="s">
        <v>168</v>
      </c>
      <c r="B41" s="78" t="s">
        <v>407</v>
      </c>
      <c r="C41" s="204"/>
      <c r="D41" s="205"/>
      <c r="E41" s="147"/>
      <c r="F41" s="147"/>
      <c r="G41" s="187"/>
      <c r="H41" s="187"/>
      <c r="I41" s="188"/>
      <c r="J41" s="188"/>
      <c r="K41" s="75"/>
      <c r="L41" s="75"/>
    </row>
    <row r="42" spans="1:12" ht="58.5" customHeight="1" x14ac:dyDescent="0.25">
      <c r="A42" s="77">
        <v>3</v>
      </c>
      <c r="B42" s="76" t="s">
        <v>328</v>
      </c>
      <c r="C42" s="204" t="s">
        <v>441</v>
      </c>
      <c r="D42" s="204" t="s">
        <v>441</v>
      </c>
      <c r="E42" s="187"/>
      <c r="F42" s="187"/>
      <c r="G42" s="186">
        <f>H39</f>
        <v>44876</v>
      </c>
      <c r="H42" s="186">
        <f>G42+30</f>
        <v>44906</v>
      </c>
      <c r="I42" s="182"/>
      <c r="J42" s="182"/>
      <c r="K42" s="233"/>
      <c r="L42" s="75"/>
    </row>
    <row r="43" spans="1:12" ht="34.5" customHeight="1" x14ac:dyDescent="0.25">
      <c r="A43" s="77" t="s">
        <v>167</v>
      </c>
      <c r="B43" s="76" t="s">
        <v>165</v>
      </c>
      <c r="C43" s="204" t="s">
        <v>441</v>
      </c>
      <c r="D43" s="204" t="s">
        <v>441</v>
      </c>
      <c r="E43" s="187"/>
      <c r="F43" s="187"/>
      <c r="G43" s="204" t="s">
        <v>412</v>
      </c>
      <c r="H43" s="186"/>
      <c r="I43" s="182"/>
      <c r="J43" s="182"/>
      <c r="K43" s="235"/>
      <c r="L43" s="235"/>
    </row>
    <row r="44" spans="1:12" ht="24.75" customHeight="1" x14ac:dyDescent="0.25">
      <c r="A44" s="77" t="s">
        <v>166</v>
      </c>
      <c r="B44" s="76" t="s">
        <v>163</v>
      </c>
      <c r="C44" s="204" t="s">
        <v>441</v>
      </c>
      <c r="D44" s="204" t="s">
        <v>441</v>
      </c>
      <c r="E44" s="187"/>
      <c r="F44" s="187"/>
      <c r="G44" s="204" t="s">
        <v>412</v>
      </c>
      <c r="H44" s="186"/>
      <c r="I44" s="182"/>
      <c r="J44" s="182"/>
      <c r="K44" s="235"/>
      <c r="L44" s="235"/>
    </row>
    <row r="45" spans="1:12" ht="90.75" customHeight="1" x14ac:dyDescent="0.25">
      <c r="A45" s="77" t="s">
        <v>164</v>
      </c>
      <c r="B45" s="76" t="s">
        <v>333</v>
      </c>
      <c r="C45" s="204" t="s">
        <v>441</v>
      </c>
      <c r="D45" s="204" t="s">
        <v>441</v>
      </c>
      <c r="E45" s="187"/>
      <c r="F45" s="187"/>
      <c r="G45" s="204" t="s">
        <v>412</v>
      </c>
      <c r="H45" s="186"/>
      <c r="I45" s="182"/>
      <c r="J45" s="182"/>
      <c r="K45" s="235"/>
      <c r="L45" s="235"/>
    </row>
    <row r="46" spans="1:12" ht="167.25" customHeight="1" x14ac:dyDescent="0.25">
      <c r="A46" s="77" t="s">
        <v>162</v>
      </c>
      <c r="B46" s="76" t="s">
        <v>331</v>
      </c>
      <c r="C46" s="204" t="s">
        <v>441</v>
      </c>
      <c r="D46" s="204" t="s">
        <v>441</v>
      </c>
      <c r="E46" s="204" t="s">
        <v>412</v>
      </c>
      <c r="F46" s="204" t="s">
        <v>412</v>
      </c>
      <c r="G46" s="204" t="s">
        <v>412</v>
      </c>
      <c r="H46" s="185"/>
      <c r="I46" s="188"/>
      <c r="J46" s="188"/>
      <c r="K46" s="235"/>
      <c r="L46" s="235"/>
    </row>
    <row r="47" spans="1:12" ht="30.75" customHeight="1" x14ac:dyDescent="0.25">
      <c r="A47" s="77" t="s">
        <v>160</v>
      </c>
      <c r="B47" s="76" t="s">
        <v>161</v>
      </c>
      <c r="C47" s="204" t="s">
        <v>441</v>
      </c>
      <c r="D47" s="204" t="s">
        <v>441</v>
      </c>
      <c r="E47" s="187"/>
      <c r="F47" s="187"/>
      <c r="G47" s="186">
        <f>H42</f>
        <v>44906</v>
      </c>
      <c r="H47" s="186">
        <f>G47+15</f>
        <v>44921</v>
      </c>
      <c r="I47" s="182"/>
      <c r="J47" s="182"/>
      <c r="K47" s="235"/>
      <c r="L47" s="235"/>
    </row>
    <row r="48" spans="1:12" ht="37.5" customHeight="1" x14ac:dyDescent="0.25">
      <c r="A48" s="77" t="s">
        <v>342</v>
      </c>
      <c r="B48" s="78" t="s">
        <v>159</v>
      </c>
      <c r="C48" s="204"/>
      <c r="D48" s="205"/>
      <c r="E48" s="187"/>
      <c r="F48" s="187"/>
      <c r="G48" s="234"/>
      <c r="H48" s="187"/>
      <c r="I48" s="188"/>
      <c r="J48" s="188"/>
      <c r="K48" s="235"/>
      <c r="L48" s="235"/>
    </row>
    <row r="49" spans="1:12" ht="35.25" customHeight="1" x14ac:dyDescent="0.25">
      <c r="A49" s="77">
        <v>4</v>
      </c>
      <c r="B49" s="76" t="s">
        <v>157</v>
      </c>
      <c r="C49" s="204" t="s">
        <v>441</v>
      </c>
      <c r="D49" s="204" t="s">
        <v>441</v>
      </c>
      <c r="E49" s="187"/>
      <c r="F49" s="187"/>
      <c r="G49" s="204" t="s">
        <v>412</v>
      </c>
      <c r="H49" s="186"/>
      <c r="I49" s="182"/>
      <c r="J49" s="182"/>
      <c r="K49" s="235"/>
      <c r="L49" s="235"/>
    </row>
    <row r="50" spans="1:12" ht="86.25" customHeight="1" x14ac:dyDescent="0.25">
      <c r="A50" s="77" t="s">
        <v>158</v>
      </c>
      <c r="B50" s="76" t="s">
        <v>332</v>
      </c>
      <c r="C50" s="204" t="s">
        <v>441</v>
      </c>
      <c r="D50" s="204" t="s">
        <v>441</v>
      </c>
      <c r="E50" s="187"/>
      <c r="F50" s="187"/>
      <c r="G50" s="186">
        <f>H47</f>
        <v>44921</v>
      </c>
      <c r="H50" s="186">
        <f>G50+5</f>
        <v>44926</v>
      </c>
      <c r="I50" s="182"/>
      <c r="J50" s="182"/>
      <c r="K50" s="235"/>
      <c r="L50" s="235"/>
    </row>
    <row r="51" spans="1:12" ht="77.25" customHeight="1" x14ac:dyDescent="0.25">
      <c r="A51" s="77" t="s">
        <v>156</v>
      </c>
      <c r="B51" s="76" t="s">
        <v>334</v>
      </c>
      <c r="C51" s="204" t="s">
        <v>441</v>
      </c>
      <c r="D51" s="204" t="s">
        <v>441</v>
      </c>
      <c r="E51" s="187"/>
      <c r="F51" s="187"/>
      <c r="G51" s="204" t="s">
        <v>412</v>
      </c>
      <c r="H51" s="186"/>
      <c r="I51" s="182"/>
      <c r="J51" s="182"/>
      <c r="K51" s="235"/>
      <c r="L51" s="235"/>
    </row>
    <row r="52" spans="1:12" ht="71.25" customHeight="1" x14ac:dyDescent="0.25">
      <c r="A52" s="77" t="s">
        <v>154</v>
      </c>
      <c r="B52" s="76" t="s">
        <v>155</v>
      </c>
      <c r="C52" s="204" t="s">
        <v>441</v>
      </c>
      <c r="D52" s="204" t="s">
        <v>441</v>
      </c>
      <c r="E52" s="204" t="s">
        <v>412</v>
      </c>
      <c r="F52" s="204" t="s">
        <v>412</v>
      </c>
      <c r="G52" s="204" t="s">
        <v>412</v>
      </c>
      <c r="H52" s="185"/>
      <c r="I52" s="188"/>
      <c r="J52" s="188"/>
      <c r="K52" s="235"/>
      <c r="L52" s="235"/>
    </row>
    <row r="53" spans="1:12" ht="48" customHeight="1" x14ac:dyDescent="0.25">
      <c r="A53" s="77" t="s">
        <v>152</v>
      </c>
      <c r="B53" s="121" t="s">
        <v>335</v>
      </c>
      <c r="C53" s="204" t="s">
        <v>441</v>
      </c>
      <c r="D53" s="204" t="s">
        <v>441</v>
      </c>
      <c r="E53" s="187"/>
      <c r="F53" s="187"/>
      <c r="G53" s="186">
        <f>G50</f>
        <v>44921</v>
      </c>
      <c r="H53" s="186">
        <v>44926</v>
      </c>
      <c r="I53" s="182"/>
      <c r="J53" s="182"/>
      <c r="K53" s="235"/>
      <c r="L53" s="235"/>
    </row>
    <row r="54" spans="1:12" ht="46.5" customHeight="1" x14ac:dyDescent="0.25">
      <c r="A54" s="77" t="s">
        <v>336</v>
      </c>
      <c r="B54" s="76" t="s">
        <v>153</v>
      </c>
      <c r="C54" s="204" t="s">
        <v>441</v>
      </c>
      <c r="D54" s="204" t="s">
        <v>441</v>
      </c>
      <c r="E54" s="187"/>
      <c r="F54" s="187"/>
      <c r="G54" s="204" t="s">
        <v>412</v>
      </c>
      <c r="H54" s="186"/>
      <c r="I54" s="182"/>
      <c r="J54" s="182"/>
      <c r="K54" s="235"/>
      <c r="L54" s="23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B7" zoomScale="65" zoomScaleNormal="70" zoomScaleSheetLayoutView="65" workbookViewId="0">
      <selection activeCell="G24" sqref="G24"/>
    </sheetView>
  </sheetViews>
  <sheetFormatPr defaultColWidth="9.140625" defaultRowHeight="15.75" x14ac:dyDescent="0.25"/>
  <cols>
    <col min="1" max="1" width="9.140625" style="62"/>
    <col min="2" max="2" width="57.85546875" style="62" customWidth="1"/>
    <col min="3" max="3" width="13" style="148" customWidth="1"/>
    <col min="4" max="4" width="17.85546875" style="148" customWidth="1"/>
    <col min="5" max="5" width="20.42578125" style="148" customWidth="1"/>
    <col min="6" max="6" width="18.7109375" style="148"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8" customWidth="1"/>
    <col min="13" max="13" width="6.140625" style="148" customWidth="1"/>
    <col min="14" max="14" width="8.5703125" style="148" customWidth="1"/>
    <col min="15" max="15" width="6.140625" style="148" customWidth="1"/>
    <col min="16" max="16" width="10.42578125" style="148" customWidth="1"/>
    <col min="17" max="17" width="6.140625" style="148" customWidth="1"/>
    <col min="18" max="18" width="9.42578125" style="238" customWidth="1"/>
    <col min="19" max="19" width="6.140625" style="148" customWidth="1"/>
    <col min="20" max="20" width="9.5703125" style="148" customWidth="1"/>
    <col min="21" max="21" width="6.140625" style="148" customWidth="1"/>
    <col min="22" max="22" width="8.5703125" style="148" customWidth="1"/>
    <col min="23" max="23" width="9.7109375" style="148" customWidth="1"/>
    <col min="24" max="24" width="8.140625" style="148" customWidth="1"/>
    <col min="25" max="25" width="6.140625" style="148" customWidth="1"/>
    <col min="26" max="26" width="12.7109375" style="148" customWidth="1"/>
    <col min="27" max="27" width="6.140625" style="148" customWidth="1"/>
    <col min="28" max="28" width="13.140625" style="148" customWidth="1"/>
    <col min="29" max="29" width="24.85546875" style="148" customWidth="1"/>
    <col min="30" max="16384" width="9.140625" style="62"/>
  </cols>
  <sheetData>
    <row r="1" spans="1:29" ht="18.75" x14ac:dyDescent="0.25">
      <c r="A1" s="63"/>
      <c r="B1" s="63"/>
      <c r="C1" s="141"/>
      <c r="D1" s="141"/>
      <c r="E1" s="141"/>
      <c r="F1" s="141"/>
      <c r="L1" s="141"/>
      <c r="M1" s="141"/>
      <c r="AC1" s="149" t="s">
        <v>68</v>
      </c>
    </row>
    <row r="2" spans="1:29" ht="18.75" x14ac:dyDescent="0.3">
      <c r="A2" s="63"/>
      <c r="B2" s="63"/>
      <c r="C2" s="141"/>
      <c r="D2" s="141"/>
      <c r="E2" s="141"/>
      <c r="F2" s="141"/>
      <c r="L2" s="141"/>
      <c r="M2" s="141"/>
      <c r="AC2" s="150" t="s">
        <v>9</v>
      </c>
    </row>
    <row r="3" spans="1:29" ht="18.75" x14ac:dyDescent="0.3">
      <c r="A3" s="63"/>
      <c r="B3" s="63"/>
      <c r="C3" s="141"/>
      <c r="D3" s="141"/>
      <c r="E3" s="141"/>
      <c r="F3" s="141"/>
      <c r="L3" s="141"/>
      <c r="M3" s="141"/>
      <c r="AC3" s="150" t="s">
        <v>67</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3"/>
      <c r="B5" s="63"/>
      <c r="C5" s="141"/>
      <c r="D5" s="141"/>
      <c r="E5" s="141"/>
      <c r="F5" s="141"/>
      <c r="L5" s="141"/>
      <c r="M5" s="141"/>
      <c r="AC5" s="150"/>
    </row>
    <row r="6" spans="1:29"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
      <c r="B7" s="12"/>
      <c r="C7" s="137"/>
      <c r="D7" s="137"/>
      <c r="E7" s="137"/>
      <c r="F7" s="137"/>
      <c r="G7" s="137"/>
      <c r="H7" s="137"/>
      <c r="I7" s="137"/>
      <c r="J7" s="151"/>
      <c r="K7" s="151"/>
      <c r="L7" s="151"/>
      <c r="M7" s="151"/>
      <c r="N7" s="151"/>
      <c r="O7" s="151"/>
      <c r="P7" s="151"/>
      <c r="Q7" s="151"/>
      <c r="R7" s="239"/>
      <c r="S7" s="151"/>
      <c r="T7" s="151"/>
      <c r="U7" s="151"/>
      <c r="V7" s="151"/>
      <c r="W7" s="151"/>
      <c r="X7" s="151"/>
      <c r="Y7" s="151"/>
      <c r="Z7" s="151"/>
      <c r="AA7" s="151"/>
      <c r="AB7" s="151"/>
      <c r="AC7" s="151"/>
    </row>
    <row r="8" spans="1:29" ht="18.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2"/>
      <c r="B10" s="12"/>
      <c r="C10" s="137"/>
      <c r="D10" s="137"/>
      <c r="E10" s="137"/>
      <c r="F10" s="137"/>
      <c r="G10" s="137"/>
      <c r="H10" s="137"/>
      <c r="I10" s="137"/>
      <c r="J10" s="151"/>
      <c r="K10" s="151"/>
      <c r="L10" s="151"/>
      <c r="M10" s="151"/>
      <c r="N10" s="151"/>
      <c r="O10" s="151"/>
      <c r="P10" s="151"/>
      <c r="Q10" s="151"/>
      <c r="R10" s="239"/>
      <c r="S10" s="151"/>
      <c r="T10" s="151"/>
      <c r="U10" s="151"/>
      <c r="V10" s="151"/>
      <c r="W10" s="151"/>
      <c r="X10" s="151"/>
      <c r="Y10" s="151"/>
      <c r="Z10" s="151"/>
      <c r="AA10" s="151"/>
      <c r="AB10" s="151"/>
      <c r="AC10" s="151"/>
    </row>
    <row r="11" spans="1:29" ht="18.75" x14ac:dyDescent="0.25">
      <c r="A11" s="355" t="str">
        <f>'1. паспорт местоположение'!A12:C12</f>
        <v>M_TP3300.VL.0097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39"/>
      <c r="D13" s="139"/>
      <c r="E13" s="139"/>
      <c r="F13" s="139"/>
      <c r="G13" s="139"/>
      <c r="H13" s="139"/>
      <c r="I13" s="139"/>
      <c r="J13" s="152"/>
      <c r="K13" s="152"/>
      <c r="L13" s="152"/>
      <c r="M13" s="152"/>
      <c r="N13" s="152"/>
      <c r="O13" s="152"/>
      <c r="P13" s="152"/>
      <c r="Q13" s="152"/>
      <c r="R13" s="240"/>
      <c r="S13" s="152"/>
      <c r="T13" s="152"/>
      <c r="U13" s="152"/>
      <c r="V13" s="152"/>
      <c r="W13" s="152"/>
      <c r="X13" s="152"/>
      <c r="Y13" s="152"/>
      <c r="Z13" s="152"/>
      <c r="AA13" s="152"/>
      <c r="AB13" s="152"/>
      <c r="AC13" s="152"/>
    </row>
    <row r="14" spans="1:29" ht="50.25" customHeight="1" x14ac:dyDescent="0.25">
      <c r="A14" s="35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1" x14ac:dyDescent="0.25">
      <c r="A17" s="63"/>
      <c r="L17" s="141"/>
      <c r="M17" s="141"/>
      <c r="N17" s="141"/>
      <c r="O17" s="141"/>
      <c r="P17" s="141"/>
      <c r="Q17" s="141"/>
      <c r="R17" s="241"/>
      <c r="S17" s="141"/>
      <c r="T17" s="141"/>
      <c r="U17" s="141"/>
      <c r="V17" s="141"/>
      <c r="W17" s="141"/>
      <c r="X17" s="141"/>
      <c r="Y17" s="141"/>
      <c r="Z17" s="141"/>
      <c r="AA17" s="141"/>
      <c r="AB17" s="141"/>
    </row>
    <row r="18" spans="1:31" x14ac:dyDescent="0.25">
      <c r="A18" s="421" t="s">
        <v>379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1" x14ac:dyDescent="0.25">
      <c r="A19" s="63"/>
      <c r="B19" s="63"/>
      <c r="C19" s="141"/>
      <c r="D19" s="141"/>
      <c r="E19" s="141"/>
      <c r="F19" s="141"/>
      <c r="L19" s="141"/>
      <c r="M19" s="141"/>
      <c r="N19" s="141"/>
      <c r="O19" s="141"/>
      <c r="P19" s="141"/>
      <c r="Q19" s="141"/>
      <c r="R19" s="241"/>
      <c r="S19" s="141"/>
      <c r="T19" s="141"/>
      <c r="U19" s="141"/>
      <c r="V19" s="141"/>
      <c r="W19" s="141"/>
      <c r="X19" s="141"/>
      <c r="Y19" s="141"/>
      <c r="Z19" s="141"/>
      <c r="AA19" s="141"/>
      <c r="AB19" s="141"/>
    </row>
    <row r="20" spans="1:31" ht="33" customHeight="1" x14ac:dyDescent="0.25">
      <c r="A20" s="432" t="s">
        <v>151</v>
      </c>
      <c r="B20" s="432" t="s">
        <v>150</v>
      </c>
      <c r="C20" s="409" t="s">
        <v>149</v>
      </c>
      <c r="D20" s="409"/>
      <c r="E20" s="434" t="s">
        <v>473</v>
      </c>
      <c r="F20" s="434"/>
      <c r="G20" s="432" t="s">
        <v>474</v>
      </c>
      <c r="H20" s="426" t="s">
        <v>425</v>
      </c>
      <c r="I20" s="427"/>
      <c r="J20" s="427"/>
      <c r="K20" s="427"/>
      <c r="L20" s="426" t="s">
        <v>475</v>
      </c>
      <c r="M20" s="427"/>
      <c r="N20" s="427"/>
      <c r="O20" s="427"/>
      <c r="P20" s="426" t="s">
        <v>476</v>
      </c>
      <c r="Q20" s="427"/>
      <c r="R20" s="427"/>
      <c r="S20" s="427"/>
      <c r="T20" s="426" t="s">
        <v>477</v>
      </c>
      <c r="U20" s="427"/>
      <c r="V20" s="427"/>
      <c r="W20" s="427"/>
      <c r="X20" s="426" t="s">
        <v>478</v>
      </c>
      <c r="Y20" s="427"/>
      <c r="Z20" s="427"/>
      <c r="AA20" s="427"/>
      <c r="AB20" s="422" t="s">
        <v>148</v>
      </c>
      <c r="AC20" s="423"/>
      <c r="AD20" s="73"/>
      <c r="AE20" s="73"/>
    </row>
    <row r="21" spans="1:31" ht="99.75" customHeight="1" x14ac:dyDescent="0.25">
      <c r="A21" s="433"/>
      <c r="B21" s="433"/>
      <c r="C21" s="409"/>
      <c r="D21" s="409"/>
      <c r="E21" s="434"/>
      <c r="F21" s="434"/>
      <c r="G21" s="433"/>
      <c r="H21" s="409" t="s">
        <v>1</v>
      </c>
      <c r="I21" s="409"/>
      <c r="J21" s="409" t="s">
        <v>479</v>
      </c>
      <c r="K21" s="409"/>
      <c r="L21" s="409" t="s">
        <v>1</v>
      </c>
      <c r="M21" s="409"/>
      <c r="N21" s="409" t="s">
        <v>479</v>
      </c>
      <c r="O21" s="409"/>
      <c r="P21" s="409" t="s">
        <v>1</v>
      </c>
      <c r="Q21" s="409"/>
      <c r="R21" s="409" t="s">
        <v>479</v>
      </c>
      <c r="S21" s="409"/>
      <c r="T21" s="409" t="s">
        <v>1</v>
      </c>
      <c r="U21" s="409"/>
      <c r="V21" s="409" t="s">
        <v>479</v>
      </c>
      <c r="W21" s="409"/>
      <c r="X21" s="409" t="s">
        <v>1</v>
      </c>
      <c r="Y21" s="409"/>
      <c r="Z21" s="409" t="s">
        <v>479</v>
      </c>
      <c r="AA21" s="409"/>
      <c r="AB21" s="424"/>
      <c r="AC21" s="425"/>
    </row>
    <row r="22" spans="1:31" ht="89.25" customHeight="1" x14ac:dyDescent="0.25">
      <c r="A22" s="417"/>
      <c r="B22" s="417"/>
      <c r="C22" s="346" t="s">
        <v>1</v>
      </c>
      <c r="D22" s="346" t="s">
        <v>479</v>
      </c>
      <c r="E22" s="347" t="s">
        <v>480</v>
      </c>
      <c r="F22" s="347" t="s">
        <v>481</v>
      </c>
      <c r="G22" s="417"/>
      <c r="H22" s="211" t="s">
        <v>360</v>
      </c>
      <c r="I22" s="211" t="s">
        <v>361</v>
      </c>
      <c r="J22" s="211" t="s">
        <v>360</v>
      </c>
      <c r="K22" s="211" t="s">
        <v>361</v>
      </c>
      <c r="L22" s="211" t="s">
        <v>360</v>
      </c>
      <c r="M22" s="211" t="s">
        <v>361</v>
      </c>
      <c r="N22" s="211" t="s">
        <v>360</v>
      </c>
      <c r="O22" s="211" t="s">
        <v>361</v>
      </c>
      <c r="P22" s="211" t="s">
        <v>360</v>
      </c>
      <c r="Q22" s="211" t="s">
        <v>361</v>
      </c>
      <c r="R22" s="211" t="s">
        <v>360</v>
      </c>
      <c r="S22" s="211" t="s">
        <v>361</v>
      </c>
      <c r="T22" s="211" t="s">
        <v>360</v>
      </c>
      <c r="U22" s="211" t="s">
        <v>361</v>
      </c>
      <c r="V22" s="211" t="s">
        <v>360</v>
      </c>
      <c r="W22" s="211" t="s">
        <v>361</v>
      </c>
      <c r="X22" s="211" t="s">
        <v>360</v>
      </c>
      <c r="Y22" s="211" t="s">
        <v>361</v>
      </c>
      <c r="Z22" s="211" t="s">
        <v>360</v>
      </c>
      <c r="AA22" s="211" t="s">
        <v>361</v>
      </c>
      <c r="AB22" s="142" t="s">
        <v>147</v>
      </c>
      <c r="AC22" s="210" t="s">
        <v>424</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5">
        <v>10</v>
      </c>
      <c r="O23" s="175">
        <v>11</v>
      </c>
      <c r="P23" s="175">
        <v>12</v>
      </c>
      <c r="Q23" s="175">
        <v>13</v>
      </c>
      <c r="R23" s="72">
        <v>14</v>
      </c>
      <c r="S23" s="175">
        <v>15</v>
      </c>
      <c r="T23" s="175">
        <v>16</v>
      </c>
      <c r="U23" s="175">
        <v>17</v>
      </c>
      <c r="V23" s="175">
        <v>18</v>
      </c>
      <c r="W23" s="175">
        <v>19</v>
      </c>
      <c r="X23" s="175">
        <v>20</v>
      </c>
      <c r="Y23" s="175">
        <v>21</v>
      </c>
      <c r="Z23" s="175">
        <v>22</v>
      </c>
      <c r="AA23" s="175">
        <v>23</v>
      </c>
      <c r="AB23" s="140">
        <v>20</v>
      </c>
      <c r="AC23" s="140">
        <v>21</v>
      </c>
    </row>
    <row r="24" spans="1:31" ht="47.25" customHeight="1" x14ac:dyDescent="0.25">
      <c r="A24" s="216">
        <v>1</v>
      </c>
      <c r="B24" s="217" t="s">
        <v>146</v>
      </c>
      <c r="C24" s="218" t="s">
        <v>441</v>
      </c>
      <c r="D24" s="219">
        <f>D30*1.2</f>
        <v>1.246164</v>
      </c>
      <c r="E24" s="221">
        <v>1.246164</v>
      </c>
      <c r="F24" s="221">
        <v>1.246164</v>
      </c>
      <c r="G24" s="221">
        <v>1.246164</v>
      </c>
      <c r="H24" s="221" t="s">
        <v>441</v>
      </c>
      <c r="I24" s="221"/>
      <c r="J24" s="221">
        <v>0</v>
      </c>
      <c r="K24" s="221"/>
      <c r="L24" s="242" t="s">
        <v>441</v>
      </c>
      <c r="M24" s="242"/>
      <c r="N24" s="242">
        <v>0</v>
      </c>
      <c r="O24" s="242"/>
      <c r="P24" s="242" t="s">
        <v>441</v>
      </c>
      <c r="Q24" s="72"/>
      <c r="R24" s="72">
        <v>0</v>
      </c>
      <c r="S24" s="72"/>
      <c r="T24" s="242" t="s">
        <v>441</v>
      </c>
      <c r="U24" s="242"/>
      <c r="V24" s="242">
        <v>0</v>
      </c>
      <c r="W24" s="242"/>
      <c r="X24" s="242" t="s">
        <v>441</v>
      </c>
      <c r="Y24" s="242"/>
      <c r="Z24" s="242">
        <v>0</v>
      </c>
      <c r="AA24" s="242"/>
      <c r="AB24" s="220" t="s">
        <v>441</v>
      </c>
      <c r="AC24" s="224">
        <v>1.246164</v>
      </c>
      <c r="AD24" s="225"/>
    </row>
    <row r="25" spans="1:31" ht="24" customHeight="1" x14ac:dyDescent="0.25">
      <c r="A25" s="214">
        <v>1.1000000000000001</v>
      </c>
      <c r="B25" s="213" t="s">
        <v>145</v>
      </c>
      <c r="C25" s="223" t="s">
        <v>441</v>
      </c>
      <c r="D25" s="215">
        <v>0</v>
      </c>
      <c r="E25" s="221">
        <v>0</v>
      </c>
      <c r="F25" s="221">
        <v>0</v>
      </c>
      <c r="G25" s="221">
        <v>0</v>
      </c>
      <c r="H25" s="221" t="s">
        <v>441</v>
      </c>
      <c r="I25" s="221"/>
      <c r="J25" s="221">
        <v>0</v>
      </c>
      <c r="K25" s="221"/>
      <c r="L25" s="242" t="s">
        <v>441</v>
      </c>
      <c r="M25" s="242"/>
      <c r="N25" s="242">
        <v>0</v>
      </c>
      <c r="O25" s="242"/>
      <c r="P25" s="242" t="s">
        <v>441</v>
      </c>
      <c r="Q25" s="72"/>
      <c r="R25" s="242">
        <v>0</v>
      </c>
      <c r="S25" s="72"/>
      <c r="T25" s="242" t="s">
        <v>441</v>
      </c>
      <c r="U25" s="242"/>
      <c r="V25" s="242">
        <v>0</v>
      </c>
      <c r="W25" s="242"/>
      <c r="X25" s="242" t="s">
        <v>441</v>
      </c>
      <c r="Y25" s="242"/>
      <c r="Z25" s="242">
        <v>0</v>
      </c>
      <c r="AA25" s="242"/>
      <c r="AB25" s="220" t="s">
        <v>441</v>
      </c>
      <c r="AC25" s="221">
        <v>0</v>
      </c>
      <c r="AD25" s="222"/>
    </row>
    <row r="26" spans="1:31" x14ac:dyDescent="0.25">
      <c r="A26" s="214">
        <v>1.2</v>
      </c>
      <c r="B26" s="213" t="s">
        <v>144</v>
      </c>
      <c r="C26" s="223" t="s">
        <v>441</v>
      </c>
      <c r="D26" s="215">
        <v>0</v>
      </c>
      <c r="E26" s="221">
        <v>0</v>
      </c>
      <c r="F26" s="221">
        <v>0</v>
      </c>
      <c r="G26" s="221">
        <v>0</v>
      </c>
      <c r="H26" s="221" t="s">
        <v>441</v>
      </c>
      <c r="I26" s="221"/>
      <c r="J26" s="221">
        <v>0</v>
      </c>
      <c r="K26" s="221"/>
      <c r="L26" s="242" t="s">
        <v>441</v>
      </c>
      <c r="M26" s="70"/>
      <c r="N26" s="242">
        <v>0</v>
      </c>
      <c r="O26" s="70"/>
      <c r="P26" s="242" t="s">
        <v>441</v>
      </c>
      <c r="Q26" s="70"/>
      <c r="R26" s="242">
        <v>0</v>
      </c>
      <c r="S26" s="70"/>
      <c r="T26" s="242" t="s">
        <v>441</v>
      </c>
      <c r="U26" s="70"/>
      <c r="V26" s="242">
        <v>0</v>
      </c>
      <c r="W26" s="70"/>
      <c r="X26" s="242" t="s">
        <v>441</v>
      </c>
      <c r="Y26" s="70"/>
      <c r="Z26" s="242">
        <v>0</v>
      </c>
      <c r="AA26" s="70"/>
      <c r="AB26" s="220" t="s">
        <v>441</v>
      </c>
      <c r="AC26" s="221">
        <v>0</v>
      </c>
      <c r="AD26" s="222"/>
    </row>
    <row r="27" spans="1:31" ht="31.5" x14ac:dyDescent="0.25">
      <c r="A27" s="214">
        <v>1.3</v>
      </c>
      <c r="B27" s="213" t="s">
        <v>317</v>
      </c>
      <c r="C27" s="223" t="s">
        <v>441</v>
      </c>
      <c r="D27" s="215">
        <v>0</v>
      </c>
      <c r="E27" s="221">
        <v>0</v>
      </c>
      <c r="F27" s="221">
        <v>0</v>
      </c>
      <c r="G27" s="221">
        <v>0</v>
      </c>
      <c r="H27" s="221" t="s">
        <v>441</v>
      </c>
      <c r="I27" s="221"/>
      <c r="J27" s="221">
        <v>0</v>
      </c>
      <c r="K27" s="221"/>
      <c r="L27" s="242" t="s">
        <v>441</v>
      </c>
      <c r="M27" s="70"/>
      <c r="N27" s="242">
        <v>0</v>
      </c>
      <c r="O27" s="70"/>
      <c r="P27" s="242" t="s">
        <v>441</v>
      </c>
      <c r="Q27" s="70"/>
      <c r="R27" s="242">
        <v>0</v>
      </c>
      <c r="S27" s="70"/>
      <c r="T27" s="242" t="s">
        <v>441</v>
      </c>
      <c r="U27" s="70"/>
      <c r="V27" s="242">
        <v>0</v>
      </c>
      <c r="W27" s="70"/>
      <c r="X27" s="242" t="s">
        <v>441</v>
      </c>
      <c r="Y27" s="70"/>
      <c r="Z27" s="242">
        <v>0</v>
      </c>
      <c r="AA27" s="70"/>
      <c r="AB27" s="220" t="s">
        <v>441</v>
      </c>
      <c r="AC27" s="221">
        <v>0</v>
      </c>
      <c r="AD27" s="222"/>
    </row>
    <row r="28" spans="1:31" x14ac:dyDescent="0.25">
      <c r="A28" s="214">
        <v>1.4</v>
      </c>
      <c r="B28" s="213" t="s">
        <v>426</v>
      </c>
      <c r="C28" s="223" t="s">
        <v>441</v>
      </c>
      <c r="D28" s="215">
        <v>0</v>
      </c>
      <c r="E28" s="221">
        <v>0</v>
      </c>
      <c r="F28" s="221">
        <v>0</v>
      </c>
      <c r="G28" s="221">
        <v>0</v>
      </c>
      <c r="H28" s="221" t="s">
        <v>441</v>
      </c>
      <c r="I28" s="221"/>
      <c r="J28" s="221">
        <v>0</v>
      </c>
      <c r="K28" s="221"/>
      <c r="L28" s="242" t="s">
        <v>441</v>
      </c>
      <c r="M28" s="70"/>
      <c r="N28" s="242">
        <v>0</v>
      </c>
      <c r="O28" s="70"/>
      <c r="P28" s="242" t="s">
        <v>441</v>
      </c>
      <c r="Q28" s="70"/>
      <c r="R28" s="242">
        <v>0</v>
      </c>
      <c r="S28" s="70"/>
      <c r="T28" s="242" t="s">
        <v>441</v>
      </c>
      <c r="U28" s="70"/>
      <c r="V28" s="242">
        <v>0</v>
      </c>
      <c r="W28" s="70"/>
      <c r="X28" s="242" t="s">
        <v>441</v>
      </c>
      <c r="Y28" s="70"/>
      <c r="Z28" s="242">
        <v>0</v>
      </c>
      <c r="AA28" s="70"/>
      <c r="AB28" s="220" t="s">
        <v>441</v>
      </c>
      <c r="AC28" s="221">
        <v>0</v>
      </c>
      <c r="AD28" s="222"/>
    </row>
    <row r="29" spans="1:31" x14ac:dyDescent="0.25">
      <c r="A29" s="214">
        <v>1.5</v>
      </c>
      <c r="B29" s="213" t="s">
        <v>143</v>
      </c>
      <c r="C29" s="223" t="s">
        <v>441</v>
      </c>
      <c r="D29" s="215">
        <f>D24</f>
        <v>1.246164</v>
      </c>
      <c r="E29" s="221">
        <v>0</v>
      </c>
      <c r="F29" s="221">
        <v>0</v>
      </c>
      <c r="G29" s="221">
        <v>1.246164</v>
      </c>
      <c r="H29" s="221" t="s">
        <v>441</v>
      </c>
      <c r="I29" s="221"/>
      <c r="J29" s="221">
        <v>0</v>
      </c>
      <c r="K29" s="221"/>
      <c r="L29" s="242" t="s">
        <v>441</v>
      </c>
      <c r="M29" s="70"/>
      <c r="N29" s="242">
        <v>0</v>
      </c>
      <c r="O29" s="70"/>
      <c r="P29" s="242" t="s">
        <v>441</v>
      </c>
      <c r="Q29" s="70"/>
      <c r="R29" s="242">
        <v>0</v>
      </c>
      <c r="S29" s="70"/>
      <c r="T29" s="242" t="s">
        <v>441</v>
      </c>
      <c r="U29" s="70"/>
      <c r="V29" s="242">
        <v>0</v>
      </c>
      <c r="W29" s="70"/>
      <c r="X29" s="242" t="s">
        <v>441</v>
      </c>
      <c r="Y29" s="70"/>
      <c r="Z29" s="242">
        <v>0</v>
      </c>
      <c r="AA29" s="70"/>
      <c r="AB29" s="220" t="s">
        <v>441</v>
      </c>
      <c r="AC29" s="221">
        <v>1.246164</v>
      </c>
      <c r="AD29" s="222"/>
    </row>
    <row r="30" spans="1:31" ht="47.25" x14ac:dyDescent="0.25">
      <c r="A30" s="216">
        <v>2</v>
      </c>
      <c r="B30" s="217" t="s">
        <v>427</v>
      </c>
      <c r="C30" s="223" t="s">
        <v>441</v>
      </c>
      <c r="D30" s="219">
        <f>SUM(D31:D34)</f>
        <v>1.03847</v>
      </c>
      <c r="E30" s="221">
        <v>0</v>
      </c>
      <c r="F30" s="221">
        <v>0</v>
      </c>
      <c r="G30" s="221">
        <v>1.03847</v>
      </c>
      <c r="H30" s="221" t="s">
        <v>441</v>
      </c>
      <c r="I30" s="221"/>
      <c r="J30" s="221">
        <v>0</v>
      </c>
      <c r="K30" s="221"/>
      <c r="L30" s="242" t="s">
        <v>441</v>
      </c>
      <c r="M30" s="70"/>
      <c r="N30" s="242">
        <v>0</v>
      </c>
      <c r="O30" s="70"/>
      <c r="P30" s="157" t="s">
        <v>441</v>
      </c>
      <c r="Q30" s="70"/>
      <c r="R30" s="72">
        <v>0</v>
      </c>
      <c r="S30" s="70"/>
      <c r="T30" s="242" t="s">
        <v>441</v>
      </c>
      <c r="U30" s="70"/>
      <c r="V30" s="242">
        <v>0</v>
      </c>
      <c r="W30" s="70"/>
      <c r="X30" s="242" t="s">
        <v>441</v>
      </c>
      <c r="Y30" s="70"/>
      <c r="Z30" s="242">
        <v>0</v>
      </c>
      <c r="AA30" s="70"/>
      <c r="AB30" s="220" t="s">
        <v>441</v>
      </c>
      <c r="AC30" s="224">
        <v>1.03847</v>
      </c>
      <c r="AD30" s="225"/>
    </row>
    <row r="31" spans="1:31" x14ac:dyDescent="0.25">
      <c r="A31" s="214">
        <v>2.1</v>
      </c>
      <c r="B31" s="213" t="s">
        <v>142</v>
      </c>
      <c r="C31" s="223" t="s">
        <v>441</v>
      </c>
      <c r="D31" s="215">
        <v>3.9969999999999999E-2</v>
      </c>
      <c r="E31" s="221">
        <v>0</v>
      </c>
      <c r="F31" s="221">
        <v>0</v>
      </c>
      <c r="G31" s="221">
        <v>3.9969999999999999E-2</v>
      </c>
      <c r="H31" s="221" t="s">
        <v>441</v>
      </c>
      <c r="I31" s="221"/>
      <c r="J31" s="221">
        <v>0</v>
      </c>
      <c r="K31" s="221"/>
      <c r="L31" s="242" t="s">
        <v>441</v>
      </c>
      <c r="M31" s="70"/>
      <c r="N31" s="242">
        <v>0</v>
      </c>
      <c r="O31" s="70"/>
      <c r="P31" s="157" t="s">
        <v>441</v>
      </c>
      <c r="Q31" s="70"/>
      <c r="R31" s="242">
        <v>0</v>
      </c>
      <c r="S31" s="70"/>
      <c r="T31" s="242" t="s">
        <v>441</v>
      </c>
      <c r="U31" s="70"/>
      <c r="V31" s="242">
        <v>0</v>
      </c>
      <c r="W31" s="70"/>
      <c r="X31" s="242" t="s">
        <v>441</v>
      </c>
      <c r="Y31" s="70"/>
      <c r="Z31" s="242">
        <v>0</v>
      </c>
      <c r="AA31" s="70"/>
      <c r="AB31" s="220" t="s">
        <v>441</v>
      </c>
      <c r="AC31" s="221">
        <v>3.9969999999999999E-2</v>
      </c>
      <c r="AD31" s="222"/>
    </row>
    <row r="32" spans="1:31" ht="31.5" x14ac:dyDescent="0.25">
      <c r="A32" s="214">
        <v>2.2000000000000002</v>
      </c>
      <c r="B32" s="213" t="s">
        <v>141</v>
      </c>
      <c r="C32" s="223" t="s">
        <v>441</v>
      </c>
      <c r="D32" s="215">
        <v>5.2990000000000002E-2</v>
      </c>
      <c r="E32" s="221">
        <v>0</v>
      </c>
      <c r="F32" s="221">
        <v>0</v>
      </c>
      <c r="G32" s="221">
        <v>5.2990000000000002E-2</v>
      </c>
      <c r="H32" s="221" t="s">
        <v>441</v>
      </c>
      <c r="I32" s="221"/>
      <c r="J32" s="221">
        <v>0</v>
      </c>
      <c r="K32" s="221"/>
      <c r="L32" s="242" t="s">
        <v>441</v>
      </c>
      <c r="M32" s="70"/>
      <c r="N32" s="242">
        <v>0</v>
      </c>
      <c r="O32" s="70"/>
      <c r="P32" s="157" t="s">
        <v>441</v>
      </c>
      <c r="Q32" s="70"/>
      <c r="R32" s="242">
        <v>0</v>
      </c>
      <c r="S32" s="70"/>
      <c r="T32" s="242" t="s">
        <v>441</v>
      </c>
      <c r="U32" s="70"/>
      <c r="V32" s="242">
        <v>0</v>
      </c>
      <c r="W32" s="70"/>
      <c r="X32" s="242" t="s">
        <v>441</v>
      </c>
      <c r="Y32" s="70"/>
      <c r="Z32" s="242">
        <v>0</v>
      </c>
      <c r="AA32" s="70"/>
      <c r="AB32" s="220" t="s">
        <v>441</v>
      </c>
      <c r="AC32" s="221">
        <v>5.2990000000000002E-2</v>
      </c>
      <c r="AD32" s="222"/>
    </row>
    <row r="33" spans="1:30" x14ac:dyDescent="0.25">
      <c r="A33" s="214">
        <v>2.2999999999999998</v>
      </c>
      <c r="B33" s="213" t="s">
        <v>140</v>
      </c>
      <c r="C33" s="223" t="s">
        <v>441</v>
      </c>
      <c r="D33" s="215">
        <v>0</v>
      </c>
      <c r="E33" s="221">
        <v>0</v>
      </c>
      <c r="F33" s="221">
        <v>0</v>
      </c>
      <c r="G33" s="221">
        <v>0</v>
      </c>
      <c r="H33" s="221" t="s">
        <v>441</v>
      </c>
      <c r="I33" s="221"/>
      <c r="J33" s="221">
        <v>0</v>
      </c>
      <c r="K33" s="221"/>
      <c r="L33" s="242" t="s">
        <v>441</v>
      </c>
      <c r="M33" s="70"/>
      <c r="N33" s="242">
        <v>0</v>
      </c>
      <c r="O33" s="70"/>
      <c r="P33" s="157" t="s">
        <v>441</v>
      </c>
      <c r="Q33" s="70"/>
      <c r="R33" s="242">
        <v>0</v>
      </c>
      <c r="S33" s="70"/>
      <c r="T33" s="242" t="s">
        <v>441</v>
      </c>
      <c r="U33" s="70"/>
      <c r="V33" s="242">
        <v>0</v>
      </c>
      <c r="W33" s="70"/>
      <c r="X33" s="242" t="s">
        <v>441</v>
      </c>
      <c r="Y33" s="70"/>
      <c r="Z33" s="242">
        <v>0</v>
      </c>
      <c r="AA33" s="70"/>
      <c r="AB33" s="220" t="s">
        <v>441</v>
      </c>
      <c r="AC33" s="221">
        <v>0</v>
      </c>
      <c r="AD33" s="222"/>
    </row>
    <row r="34" spans="1:30" x14ac:dyDescent="0.25">
      <c r="A34" s="214">
        <v>2.4</v>
      </c>
      <c r="B34" s="213" t="s">
        <v>139</v>
      </c>
      <c r="C34" s="223" t="s">
        <v>441</v>
      </c>
      <c r="D34" s="215">
        <v>0.94550999999999996</v>
      </c>
      <c r="E34" s="221">
        <v>0</v>
      </c>
      <c r="F34" s="221">
        <v>0</v>
      </c>
      <c r="G34" s="221">
        <v>0.94550999999999996</v>
      </c>
      <c r="H34" s="221" t="s">
        <v>441</v>
      </c>
      <c r="I34" s="221"/>
      <c r="J34" s="221">
        <v>0</v>
      </c>
      <c r="K34" s="221"/>
      <c r="L34" s="242" t="s">
        <v>441</v>
      </c>
      <c r="M34" s="70"/>
      <c r="N34" s="242">
        <v>0</v>
      </c>
      <c r="O34" s="70"/>
      <c r="P34" s="157" t="s">
        <v>441</v>
      </c>
      <c r="Q34" s="70"/>
      <c r="R34" s="242">
        <v>0</v>
      </c>
      <c r="S34" s="70"/>
      <c r="T34" s="242" t="s">
        <v>441</v>
      </c>
      <c r="U34" s="70"/>
      <c r="V34" s="242">
        <v>0</v>
      </c>
      <c r="W34" s="70"/>
      <c r="X34" s="242" t="s">
        <v>441</v>
      </c>
      <c r="Y34" s="70"/>
      <c r="Z34" s="242">
        <v>0</v>
      </c>
      <c r="AA34" s="70"/>
      <c r="AB34" s="220" t="s">
        <v>441</v>
      </c>
      <c r="AC34" s="221">
        <v>0.94550999999999996</v>
      </c>
      <c r="AD34" s="212"/>
    </row>
    <row r="35" spans="1:30" ht="31.5" x14ac:dyDescent="0.25">
      <c r="A35" s="216">
        <v>3</v>
      </c>
      <c r="B35" s="217" t="s">
        <v>428</v>
      </c>
      <c r="C35" s="223"/>
      <c r="D35" s="219"/>
      <c r="E35" s="221"/>
      <c r="F35" s="221"/>
      <c r="G35" s="221"/>
      <c r="H35" s="221"/>
      <c r="I35" s="221"/>
      <c r="J35" s="221"/>
      <c r="K35" s="221"/>
      <c r="L35" s="242"/>
      <c r="M35" s="70"/>
      <c r="N35" s="242"/>
      <c r="O35" s="70"/>
      <c r="P35" s="157"/>
      <c r="Q35" s="70"/>
      <c r="R35" s="242"/>
      <c r="S35" s="70"/>
      <c r="T35" s="242"/>
      <c r="U35" s="70"/>
      <c r="V35" s="242"/>
      <c r="W35" s="70"/>
      <c r="X35" s="242"/>
      <c r="Y35" s="70"/>
      <c r="Z35" s="242"/>
      <c r="AA35" s="70"/>
      <c r="AB35" s="220"/>
      <c r="AC35" s="221"/>
      <c r="AD35" s="212"/>
    </row>
    <row r="36" spans="1:30" ht="31.5" x14ac:dyDescent="0.25">
      <c r="A36" s="214">
        <v>3.1</v>
      </c>
      <c r="B36" s="213" t="s">
        <v>138</v>
      </c>
      <c r="C36" s="223" t="s">
        <v>441</v>
      </c>
      <c r="D36" s="215">
        <v>0</v>
      </c>
      <c r="E36" s="221">
        <v>0</v>
      </c>
      <c r="F36" s="221">
        <v>0</v>
      </c>
      <c r="G36" s="221">
        <v>0</v>
      </c>
      <c r="H36" s="221" t="s">
        <v>441</v>
      </c>
      <c r="I36" s="221"/>
      <c r="J36" s="221">
        <v>0</v>
      </c>
      <c r="K36" s="221"/>
      <c r="L36" s="242" t="s">
        <v>441</v>
      </c>
      <c r="M36" s="70"/>
      <c r="N36" s="242">
        <v>0</v>
      </c>
      <c r="O36" s="70"/>
      <c r="P36" s="157" t="s">
        <v>441</v>
      </c>
      <c r="Q36" s="70"/>
      <c r="R36" s="242">
        <v>0</v>
      </c>
      <c r="S36" s="70"/>
      <c r="T36" s="242" t="s">
        <v>441</v>
      </c>
      <c r="U36" s="70"/>
      <c r="V36" s="242">
        <v>0</v>
      </c>
      <c r="W36" s="70"/>
      <c r="X36" s="242" t="s">
        <v>441</v>
      </c>
      <c r="Y36" s="70"/>
      <c r="Z36" s="242">
        <v>0</v>
      </c>
      <c r="AA36" s="70"/>
      <c r="AB36" s="220" t="s">
        <v>441</v>
      </c>
      <c r="AC36" s="221">
        <v>0</v>
      </c>
      <c r="AD36" s="212"/>
    </row>
    <row r="37" spans="1:30" x14ac:dyDescent="0.25">
      <c r="A37" s="214">
        <v>3.2</v>
      </c>
      <c r="B37" s="213" t="s">
        <v>429</v>
      </c>
      <c r="C37" s="223" t="s">
        <v>441</v>
      </c>
      <c r="D37" s="221">
        <v>0</v>
      </c>
      <c r="E37" s="221">
        <v>0</v>
      </c>
      <c r="F37" s="221">
        <v>0</v>
      </c>
      <c r="G37" s="221">
        <v>0</v>
      </c>
      <c r="H37" s="221" t="s">
        <v>441</v>
      </c>
      <c r="I37" s="221"/>
      <c r="J37" s="221">
        <v>0</v>
      </c>
      <c r="K37" s="221"/>
      <c r="L37" s="242" t="s">
        <v>441</v>
      </c>
      <c r="M37" s="70"/>
      <c r="N37" s="242">
        <v>0</v>
      </c>
      <c r="O37" s="70"/>
      <c r="P37" s="157" t="s">
        <v>441</v>
      </c>
      <c r="Q37" s="70"/>
      <c r="R37" s="242">
        <v>0</v>
      </c>
      <c r="S37" s="70"/>
      <c r="T37" s="242" t="s">
        <v>441</v>
      </c>
      <c r="U37" s="70"/>
      <c r="V37" s="242">
        <v>0</v>
      </c>
      <c r="W37" s="70"/>
      <c r="X37" s="242" t="s">
        <v>441</v>
      </c>
      <c r="Y37" s="70"/>
      <c r="Z37" s="242">
        <v>0</v>
      </c>
      <c r="AA37" s="70"/>
      <c r="AB37" s="220" t="s">
        <v>441</v>
      </c>
      <c r="AC37" s="221">
        <v>0</v>
      </c>
      <c r="AD37" s="212"/>
    </row>
    <row r="38" spans="1:30" x14ac:dyDescent="0.25">
      <c r="A38" s="214">
        <v>3.3</v>
      </c>
      <c r="B38" s="213" t="s">
        <v>135</v>
      </c>
      <c r="C38" s="223" t="s">
        <v>441</v>
      </c>
      <c r="D38" s="221">
        <v>0</v>
      </c>
      <c r="E38" s="221">
        <v>0</v>
      </c>
      <c r="F38" s="221">
        <v>0</v>
      </c>
      <c r="G38" s="221">
        <v>0</v>
      </c>
      <c r="H38" s="221" t="s">
        <v>441</v>
      </c>
      <c r="I38" s="221"/>
      <c r="J38" s="221">
        <v>0</v>
      </c>
      <c r="K38" s="221"/>
      <c r="L38" s="242" t="s">
        <v>441</v>
      </c>
      <c r="M38" s="70"/>
      <c r="N38" s="242">
        <v>0</v>
      </c>
      <c r="O38" s="70"/>
      <c r="P38" s="157" t="s">
        <v>441</v>
      </c>
      <c r="Q38" s="70"/>
      <c r="R38" s="242">
        <v>0</v>
      </c>
      <c r="S38" s="70"/>
      <c r="T38" s="242" t="s">
        <v>441</v>
      </c>
      <c r="U38" s="70"/>
      <c r="V38" s="242">
        <v>0</v>
      </c>
      <c r="W38" s="70"/>
      <c r="X38" s="242" t="s">
        <v>441</v>
      </c>
      <c r="Y38" s="70"/>
      <c r="Z38" s="242">
        <v>0</v>
      </c>
      <c r="AA38" s="70"/>
      <c r="AB38" s="220" t="s">
        <v>441</v>
      </c>
      <c r="AC38" s="221">
        <v>0</v>
      </c>
      <c r="AD38" s="212"/>
    </row>
    <row r="39" spans="1:30" x14ac:dyDescent="0.25">
      <c r="A39" s="214">
        <v>3.4</v>
      </c>
      <c r="B39" s="213" t="s">
        <v>430</v>
      </c>
      <c r="C39" s="223" t="s">
        <v>441</v>
      </c>
      <c r="D39" s="221">
        <v>0.11</v>
      </c>
      <c r="E39" s="221">
        <v>0</v>
      </c>
      <c r="F39" s="221">
        <v>0</v>
      </c>
      <c r="G39" s="221">
        <v>0.11</v>
      </c>
      <c r="H39" s="221" t="s">
        <v>441</v>
      </c>
      <c r="I39" s="221"/>
      <c r="J39" s="221">
        <v>0</v>
      </c>
      <c r="K39" s="221"/>
      <c r="L39" s="242" t="s">
        <v>441</v>
      </c>
      <c r="M39" s="70"/>
      <c r="N39" s="242">
        <v>0</v>
      </c>
      <c r="O39" s="70"/>
      <c r="P39" s="157" t="s">
        <v>441</v>
      </c>
      <c r="Q39" s="70"/>
      <c r="R39" s="242">
        <v>0</v>
      </c>
      <c r="S39" s="70"/>
      <c r="T39" s="242" t="s">
        <v>441</v>
      </c>
      <c r="U39" s="70"/>
      <c r="V39" s="242">
        <v>0</v>
      </c>
      <c r="W39" s="70"/>
      <c r="X39" s="242" t="s">
        <v>441</v>
      </c>
      <c r="Y39" s="70"/>
      <c r="Z39" s="242">
        <v>0</v>
      </c>
      <c r="AA39" s="70"/>
      <c r="AB39" s="220" t="s">
        <v>441</v>
      </c>
      <c r="AC39" s="221">
        <v>0.11</v>
      </c>
      <c r="AD39" s="212"/>
    </row>
    <row r="40" spans="1:30" x14ac:dyDescent="0.25">
      <c r="A40" s="214">
        <v>3.5</v>
      </c>
      <c r="B40" s="213" t="s">
        <v>134</v>
      </c>
      <c r="C40" s="223" t="s">
        <v>441</v>
      </c>
      <c r="D40" s="221">
        <v>0</v>
      </c>
      <c r="E40" s="221">
        <v>0</v>
      </c>
      <c r="F40" s="221">
        <v>0</v>
      </c>
      <c r="G40" s="221">
        <v>0</v>
      </c>
      <c r="H40" s="221" t="s">
        <v>441</v>
      </c>
      <c r="I40" s="221"/>
      <c r="J40" s="221">
        <v>0</v>
      </c>
      <c r="K40" s="221"/>
      <c r="L40" s="242" t="s">
        <v>441</v>
      </c>
      <c r="M40" s="70"/>
      <c r="N40" s="242">
        <v>0</v>
      </c>
      <c r="O40" s="70"/>
      <c r="P40" s="157" t="s">
        <v>441</v>
      </c>
      <c r="Q40" s="70"/>
      <c r="R40" s="242">
        <v>0</v>
      </c>
      <c r="S40" s="70"/>
      <c r="T40" s="242" t="s">
        <v>441</v>
      </c>
      <c r="U40" s="70"/>
      <c r="V40" s="242">
        <v>0</v>
      </c>
      <c r="W40" s="70"/>
      <c r="X40" s="242" t="s">
        <v>441</v>
      </c>
      <c r="Y40" s="70"/>
      <c r="Z40" s="242">
        <v>0</v>
      </c>
      <c r="AA40" s="70"/>
      <c r="AB40" s="220" t="s">
        <v>441</v>
      </c>
      <c r="AC40" s="221">
        <v>0</v>
      </c>
      <c r="AD40" s="212"/>
    </row>
    <row r="41" spans="1:30" x14ac:dyDescent="0.25">
      <c r="A41" s="214">
        <v>3.6</v>
      </c>
      <c r="B41" s="213" t="s">
        <v>431</v>
      </c>
      <c r="C41" s="223" t="s">
        <v>441</v>
      </c>
      <c r="D41" s="221">
        <v>0</v>
      </c>
      <c r="E41" s="221">
        <v>0</v>
      </c>
      <c r="F41" s="221">
        <v>0</v>
      </c>
      <c r="G41" s="221">
        <v>0</v>
      </c>
      <c r="H41" s="221" t="s">
        <v>441</v>
      </c>
      <c r="I41" s="221"/>
      <c r="J41" s="221">
        <v>0</v>
      </c>
      <c r="K41" s="221"/>
      <c r="L41" s="242" t="s">
        <v>441</v>
      </c>
      <c r="M41" s="70"/>
      <c r="N41" s="242">
        <v>0</v>
      </c>
      <c r="O41" s="70"/>
      <c r="P41" s="157" t="s">
        <v>441</v>
      </c>
      <c r="Q41" s="70"/>
      <c r="R41" s="242">
        <v>0</v>
      </c>
      <c r="S41" s="70"/>
      <c r="T41" s="242" t="s">
        <v>441</v>
      </c>
      <c r="U41" s="70"/>
      <c r="V41" s="242">
        <v>0</v>
      </c>
      <c r="W41" s="70"/>
      <c r="X41" s="242" t="s">
        <v>441</v>
      </c>
      <c r="Y41" s="70"/>
      <c r="Z41" s="242">
        <v>0</v>
      </c>
      <c r="AA41" s="70"/>
      <c r="AB41" s="220" t="s">
        <v>441</v>
      </c>
      <c r="AC41" s="221">
        <v>0</v>
      </c>
      <c r="AD41" s="212"/>
    </row>
    <row r="42" spans="1:30" x14ac:dyDescent="0.25">
      <c r="A42" s="216">
        <v>4</v>
      </c>
      <c r="B42" s="217" t="s">
        <v>137</v>
      </c>
      <c r="C42" s="223"/>
      <c r="D42" s="221"/>
      <c r="E42" s="221"/>
      <c r="F42" s="221"/>
      <c r="G42" s="221"/>
      <c r="H42" s="221"/>
      <c r="I42" s="221"/>
      <c r="J42" s="221"/>
      <c r="K42" s="221"/>
      <c r="L42" s="242"/>
      <c r="M42" s="70"/>
      <c r="N42" s="242"/>
      <c r="O42" s="70"/>
      <c r="P42" s="157"/>
      <c r="Q42" s="70"/>
      <c r="R42" s="242"/>
      <c r="S42" s="70"/>
      <c r="T42" s="242"/>
      <c r="U42" s="70"/>
      <c r="V42" s="242"/>
      <c r="W42" s="70"/>
      <c r="X42" s="242"/>
      <c r="Y42" s="70"/>
      <c r="Z42" s="242"/>
      <c r="AA42" s="70"/>
      <c r="AB42" s="220"/>
      <c r="AC42" s="221"/>
      <c r="AD42" s="212"/>
    </row>
    <row r="43" spans="1:30" x14ac:dyDescent="0.25">
      <c r="A43" s="214">
        <v>4.0999999999999996</v>
      </c>
      <c r="B43" s="213" t="s">
        <v>136</v>
      </c>
      <c r="C43" s="223" t="s">
        <v>441</v>
      </c>
      <c r="D43" s="221">
        <v>0</v>
      </c>
      <c r="E43" s="221">
        <v>0</v>
      </c>
      <c r="F43" s="221">
        <v>0</v>
      </c>
      <c r="G43" s="221">
        <v>0</v>
      </c>
      <c r="H43" s="221" t="s">
        <v>441</v>
      </c>
      <c r="I43" s="221"/>
      <c r="J43" s="221">
        <v>0</v>
      </c>
      <c r="K43" s="221"/>
      <c r="L43" s="242" t="s">
        <v>441</v>
      </c>
      <c r="M43" s="70"/>
      <c r="N43" s="242">
        <v>0</v>
      </c>
      <c r="O43" s="70"/>
      <c r="P43" s="157" t="s">
        <v>441</v>
      </c>
      <c r="Q43" s="70"/>
      <c r="R43" s="242">
        <v>0</v>
      </c>
      <c r="S43" s="70"/>
      <c r="T43" s="242" t="s">
        <v>441</v>
      </c>
      <c r="U43" s="70"/>
      <c r="V43" s="242">
        <v>0</v>
      </c>
      <c r="W43" s="70"/>
      <c r="X43" s="242" t="s">
        <v>441</v>
      </c>
      <c r="Y43" s="70"/>
      <c r="Z43" s="242">
        <v>0</v>
      </c>
      <c r="AA43" s="70"/>
      <c r="AB43" s="220" t="s">
        <v>441</v>
      </c>
      <c r="AC43" s="221">
        <v>0</v>
      </c>
      <c r="AD43" s="212"/>
    </row>
    <row r="44" spans="1:30" x14ac:dyDescent="0.25">
      <c r="A44" s="214">
        <v>4.2</v>
      </c>
      <c r="B44" s="213" t="s">
        <v>429</v>
      </c>
      <c r="C44" s="223" t="s">
        <v>441</v>
      </c>
      <c r="D44" s="221">
        <v>0</v>
      </c>
      <c r="E44" s="221">
        <v>0</v>
      </c>
      <c r="F44" s="221">
        <v>0</v>
      </c>
      <c r="G44" s="221">
        <v>0</v>
      </c>
      <c r="H44" s="221" t="s">
        <v>441</v>
      </c>
      <c r="I44" s="221"/>
      <c r="J44" s="221">
        <v>0</v>
      </c>
      <c r="K44" s="221"/>
      <c r="L44" s="242" t="s">
        <v>441</v>
      </c>
      <c r="M44" s="70"/>
      <c r="N44" s="242">
        <v>0</v>
      </c>
      <c r="O44" s="70"/>
      <c r="P44" s="157" t="s">
        <v>441</v>
      </c>
      <c r="Q44" s="70"/>
      <c r="R44" s="242">
        <v>0</v>
      </c>
      <c r="S44" s="70"/>
      <c r="T44" s="242" t="s">
        <v>441</v>
      </c>
      <c r="U44" s="70"/>
      <c r="V44" s="242">
        <v>0</v>
      </c>
      <c r="W44" s="70"/>
      <c r="X44" s="242" t="s">
        <v>441</v>
      </c>
      <c r="Y44" s="70"/>
      <c r="Z44" s="242">
        <v>0</v>
      </c>
      <c r="AA44" s="70"/>
      <c r="AB44" s="220" t="s">
        <v>441</v>
      </c>
      <c r="AC44" s="221">
        <v>0</v>
      </c>
      <c r="AD44" s="212"/>
    </row>
    <row r="45" spans="1:30" x14ac:dyDescent="0.25">
      <c r="A45" s="214">
        <v>4.3</v>
      </c>
      <c r="B45" s="213" t="s">
        <v>135</v>
      </c>
      <c r="C45" s="223" t="s">
        <v>441</v>
      </c>
      <c r="D45" s="221">
        <v>0</v>
      </c>
      <c r="E45" s="221">
        <v>0</v>
      </c>
      <c r="F45" s="221">
        <v>0</v>
      </c>
      <c r="G45" s="221">
        <v>0</v>
      </c>
      <c r="H45" s="221" t="s">
        <v>441</v>
      </c>
      <c r="I45" s="221"/>
      <c r="J45" s="221">
        <v>0</v>
      </c>
      <c r="K45" s="221"/>
      <c r="L45" s="242" t="s">
        <v>441</v>
      </c>
      <c r="M45" s="70"/>
      <c r="N45" s="242">
        <v>0</v>
      </c>
      <c r="O45" s="70"/>
      <c r="P45" s="157" t="s">
        <v>441</v>
      </c>
      <c r="Q45" s="70"/>
      <c r="R45" s="242">
        <v>0</v>
      </c>
      <c r="S45" s="70"/>
      <c r="T45" s="242" t="s">
        <v>441</v>
      </c>
      <c r="U45" s="70"/>
      <c r="V45" s="242">
        <v>0</v>
      </c>
      <c r="W45" s="70"/>
      <c r="X45" s="242" t="s">
        <v>441</v>
      </c>
      <c r="Y45" s="70"/>
      <c r="Z45" s="242">
        <v>0</v>
      </c>
      <c r="AA45" s="70"/>
      <c r="AB45" s="220" t="s">
        <v>441</v>
      </c>
      <c r="AC45" s="221">
        <v>0</v>
      </c>
      <c r="AD45" s="212"/>
    </row>
    <row r="46" spans="1:30" x14ac:dyDescent="0.25">
      <c r="A46" s="214">
        <v>4.4000000000000004</v>
      </c>
      <c r="B46" s="213" t="s">
        <v>430</v>
      </c>
      <c r="C46" s="223" t="s">
        <v>441</v>
      </c>
      <c r="D46" s="221">
        <v>0.11</v>
      </c>
      <c r="E46" s="221">
        <v>0</v>
      </c>
      <c r="F46" s="221">
        <v>0</v>
      </c>
      <c r="G46" s="221">
        <v>0.11</v>
      </c>
      <c r="H46" s="221" t="s">
        <v>441</v>
      </c>
      <c r="I46" s="221"/>
      <c r="J46" s="221">
        <v>0</v>
      </c>
      <c r="K46" s="221"/>
      <c r="L46" s="242" t="s">
        <v>441</v>
      </c>
      <c r="M46" s="70"/>
      <c r="N46" s="242">
        <v>0</v>
      </c>
      <c r="O46" s="70"/>
      <c r="P46" s="157" t="s">
        <v>441</v>
      </c>
      <c r="Q46" s="70"/>
      <c r="R46" s="242">
        <v>0</v>
      </c>
      <c r="S46" s="70"/>
      <c r="T46" s="242" t="s">
        <v>441</v>
      </c>
      <c r="U46" s="70"/>
      <c r="V46" s="242">
        <v>0</v>
      </c>
      <c r="W46" s="70"/>
      <c r="X46" s="242" t="s">
        <v>441</v>
      </c>
      <c r="Y46" s="70"/>
      <c r="Z46" s="242">
        <v>0</v>
      </c>
      <c r="AA46" s="70"/>
      <c r="AB46" s="220" t="s">
        <v>441</v>
      </c>
      <c r="AC46" s="221">
        <v>0.11</v>
      </c>
      <c r="AD46" s="212"/>
    </row>
    <row r="47" spans="1:30" x14ac:dyDescent="0.25">
      <c r="A47" s="214">
        <v>4.5</v>
      </c>
      <c r="B47" s="213" t="s">
        <v>134</v>
      </c>
      <c r="C47" s="223" t="s">
        <v>441</v>
      </c>
      <c r="D47" s="221">
        <v>0</v>
      </c>
      <c r="E47" s="221">
        <v>0</v>
      </c>
      <c r="F47" s="221">
        <v>0</v>
      </c>
      <c r="G47" s="221">
        <v>0</v>
      </c>
      <c r="H47" s="221" t="s">
        <v>441</v>
      </c>
      <c r="I47" s="221"/>
      <c r="J47" s="221">
        <v>0</v>
      </c>
      <c r="K47" s="221"/>
      <c r="L47" s="242" t="s">
        <v>441</v>
      </c>
      <c r="M47" s="70"/>
      <c r="N47" s="242">
        <v>0</v>
      </c>
      <c r="O47" s="70"/>
      <c r="P47" s="157" t="s">
        <v>441</v>
      </c>
      <c r="Q47" s="70"/>
      <c r="R47" s="242">
        <v>0</v>
      </c>
      <c r="S47" s="70"/>
      <c r="T47" s="242" t="s">
        <v>441</v>
      </c>
      <c r="U47" s="70"/>
      <c r="V47" s="242">
        <v>0</v>
      </c>
      <c r="W47" s="70"/>
      <c r="X47" s="242" t="s">
        <v>441</v>
      </c>
      <c r="Y47" s="70"/>
      <c r="Z47" s="242">
        <v>0</v>
      </c>
      <c r="AA47" s="70"/>
      <c r="AB47" s="220" t="s">
        <v>441</v>
      </c>
      <c r="AC47" s="221">
        <v>0</v>
      </c>
      <c r="AD47" s="212"/>
    </row>
    <row r="48" spans="1:30" x14ac:dyDescent="0.25">
      <c r="A48" s="214">
        <v>4.5999999999999996</v>
      </c>
      <c r="B48" s="213" t="s">
        <v>431</v>
      </c>
      <c r="C48" s="223" t="s">
        <v>441</v>
      </c>
      <c r="D48" s="215">
        <v>0</v>
      </c>
      <c r="E48" s="221">
        <v>0</v>
      </c>
      <c r="F48" s="221">
        <v>0</v>
      </c>
      <c r="G48" s="221">
        <v>0</v>
      </c>
      <c r="H48" s="221" t="s">
        <v>441</v>
      </c>
      <c r="I48" s="221"/>
      <c r="J48" s="221">
        <v>0</v>
      </c>
      <c r="K48" s="221"/>
      <c r="L48" s="242" t="s">
        <v>441</v>
      </c>
      <c r="M48" s="70"/>
      <c r="N48" s="242">
        <v>0</v>
      </c>
      <c r="O48" s="70"/>
      <c r="P48" s="157" t="s">
        <v>441</v>
      </c>
      <c r="Q48" s="70"/>
      <c r="R48" s="242">
        <v>0</v>
      </c>
      <c r="S48" s="70"/>
      <c r="T48" s="242" t="s">
        <v>441</v>
      </c>
      <c r="U48" s="70"/>
      <c r="V48" s="242">
        <v>0</v>
      </c>
      <c r="W48" s="70"/>
      <c r="X48" s="242" t="s">
        <v>441</v>
      </c>
      <c r="Y48" s="70"/>
      <c r="Z48" s="242">
        <v>0</v>
      </c>
      <c r="AA48" s="70"/>
      <c r="AB48" s="220" t="s">
        <v>441</v>
      </c>
      <c r="AC48" s="221">
        <v>0</v>
      </c>
      <c r="AD48" s="212"/>
    </row>
    <row r="49" spans="1:30" ht="31.5" x14ac:dyDescent="0.25">
      <c r="A49" s="216">
        <v>5</v>
      </c>
      <c r="B49" s="217" t="s">
        <v>133</v>
      </c>
      <c r="C49" s="223"/>
      <c r="D49" s="219"/>
      <c r="E49" s="221"/>
      <c r="F49" s="221"/>
      <c r="G49" s="221"/>
      <c r="H49" s="221"/>
      <c r="I49" s="221"/>
      <c r="J49" s="221"/>
      <c r="K49" s="221"/>
      <c r="L49" s="242"/>
      <c r="M49" s="70"/>
      <c r="N49" s="242"/>
      <c r="O49" s="70"/>
      <c r="P49" s="157"/>
      <c r="Q49" s="70"/>
      <c r="R49" s="242"/>
      <c r="S49" s="70"/>
      <c r="T49" s="242"/>
      <c r="U49" s="70"/>
      <c r="V49" s="242"/>
      <c r="W49" s="70"/>
      <c r="X49" s="242"/>
      <c r="Y49" s="70"/>
      <c r="Z49" s="242"/>
      <c r="AA49" s="70"/>
      <c r="AB49" s="220"/>
      <c r="AC49" s="221"/>
      <c r="AD49" s="212"/>
    </row>
    <row r="50" spans="1:30" x14ac:dyDescent="0.25">
      <c r="A50" s="214">
        <v>5.0999999999999996</v>
      </c>
      <c r="B50" s="213" t="s">
        <v>132</v>
      </c>
      <c r="C50" s="223" t="s">
        <v>441</v>
      </c>
      <c r="D50" s="224">
        <f>D30</f>
        <v>1.03847</v>
      </c>
      <c r="E50" s="221">
        <v>0</v>
      </c>
      <c r="F50" s="221">
        <v>0</v>
      </c>
      <c r="G50" s="221">
        <v>1.03847</v>
      </c>
      <c r="H50" s="221" t="s">
        <v>441</v>
      </c>
      <c r="I50" s="221"/>
      <c r="J50" s="221">
        <v>0</v>
      </c>
      <c r="K50" s="221"/>
      <c r="L50" s="242" t="s">
        <v>441</v>
      </c>
      <c r="M50" s="70"/>
      <c r="N50" s="242">
        <v>0</v>
      </c>
      <c r="O50" s="70"/>
      <c r="P50" s="157" t="s">
        <v>441</v>
      </c>
      <c r="Q50" s="70"/>
      <c r="R50" s="72">
        <v>0</v>
      </c>
      <c r="S50" s="70"/>
      <c r="T50" s="242" t="s">
        <v>441</v>
      </c>
      <c r="U50" s="70"/>
      <c r="V50" s="242">
        <v>0</v>
      </c>
      <c r="W50" s="70"/>
      <c r="X50" s="242" t="s">
        <v>441</v>
      </c>
      <c r="Y50" s="70"/>
      <c r="Z50" s="242">
        <v>0</v>
      </c>
      <c r="AA50" s="70"/>
      <c r="AB50" s="220" t="s">
        <v>441</v>
      </c>
      <c r="AC50" s="224">
        <v>1.03847</v>
      </c>
      <c r="AD50" s="212"/>
    </row>
    <row r="51" spans="1:30" ht="35.25" customHeight="1" x14ac:dyDescent="0.25">
      <c r="A51" s="214">
        <v>5.2</v>
      </c>
      <c r="B51" s="213" t="s">
        <v>130</v>
      </c>
      <c r="C51" s="223" t="s">
        <v>441</v>
      </c>
      <c r="D51" s="215">
        <v>0</v>
      </c>
      <c r="E51" s="221">
        <v>0</v>
      </c>
      <c r="F51" s="221">
        <v>0</v>
      </c>
      <c r="G51" s="221">
        <v>0</v>
      </c>
      <c r="H51" s="221" t="s">
        <v>441</v>
      </c>
      <c r="I51" s="221"/>
      <c r="J51" s="221">
        <v>0</v>
      </c>
      <c r="K51" s="221"/>
      <c r="L51" s="242" t="s">
        <v>441</v>
      </c>
      <c r="M51" s="70"/>
      <c r="N51" s="242">
        <v>0</v>
      </c>
      <c r="O51" s="70"/>
      <c r="P51" s="157" t="s">
        <v>441</v>
      </c>
      <c r="Q51" s="70"/>
      <c r="R51" s="242">
        <v>0</v>
      </c>
      <c r="S51" s="70"/>
      <c r="T51" s="242" t="s">
        <v>441</v>
      </c>
      <c r="U51" s="70"/>
      <c r="V51" s="242">
        <v>0</v>
      </c>
      <c r="W51" s="70"/>
      <c r="X51" s="242" t="s">
        <v>441</v>
      </c>
      <c r="Y51" s="70"/>
      <c r="Z51" s="242">
        <v>0</v>
      </c>
      <c r="AA51" s="70"/>
      <c r="AB51" s="220" t="s">
        <v>441</v>
      </c>
      <c r="AC51" s="221">
        <v>0</v>
      </c>
      <c r="AD51" s="212"/>
    </row>
    <row r="52" spans="1:30" x14ac:dyDescent="0.25">
      <c r="A52" s="214">
        <v>5.3</v>
      </c>
      <c r="B52" s="213" t="s">
        <v>432</v>
      </c>
      <c r="C52" s="223" t="s">
        <v>441</v>
      </c>
      <c r="D52" s="221">
        <v>0</v>
      </c>
      <c r="E52" s="221">
        <v>0</v>
      </c>
      <c r="F52" s="221">
        <v>0</v>
      </c>
      <c r="G52" s="221">
        <v>0</v>
      </c>
      <c r="H52" s="221" t="s">
        <v>441</v>
      </c>
      <c r="I52" s="221"/>
      <c r="J52" s="221">
        <v>0</v>
      </c>
      <c r="K52" s="221"/>
      <c r="L52" s="242" t="s">
        <v>441</v>
      </c>
      <c r="M52" s="70"/>
      <c r="N52" s="242">
        <v>0</v>
      </c>
      <c r="O52" s="70"/>
      <c r="P52" s="157" t="s">
        <v>441</v>
      </c>
      <c r="Q52" s="70"/>
      <c r="R52" s="242">
        <v>0</v>
      </c>
      <c r="S52" s="70"/>
      <c r="T52" s="242" t="s">
        <v>441</v>
      </c>
      <c r="U52" s="70"/>
      <c r="V52" s="242">
        <v>0</v>
      </c>
      <c r="W52" s="70"/>
      <c r="X52" s="242" t="s">
        <v>441</v>
      </c>
      <c r="Y52" s="70"/>
      <c r="Z52" s="242">
        <v>0</v>
      </c>
      <c r="AA52" s="70"/>
      <c r="AB52" s="220" t="s">
        <v>441</v>
      </c>
      <c r="AC52" s="221">
        <v>0</v>
      </c>
      <c r="AD52" s="212"/>
    </row>
    <row r="53" spans="1:30" x14ac:dyDescent="0.25">
      <c r="A53" s="214">
        <v>5.4</v>
      </c>
      <c r="B53" s="213" t="s">
        <v>128</v>
      </c>
      <c r="C53" s="223" t="s">
        <v>441</v>
      </c>
      <c r="D53" s="221">
        <v>0</v>
      </c>
      <c r="E53" s="221">
        <v>0</v>
      </c>
      <c r="F53" s="221">
        <v>0</v>
      </c>
      <c r="G53" s="221">
        <v>0</v>
      </c>
      <c r="H53" s="221" t="s">
        <v>441</v>
      </c>
      <c r="I53" s="221"/>
      <c r="J53" s="221">
        <v>0</v>
      </c>
      <c r="K53" s="221"/>
      <c r="L53" s="242" t="s">
        <v>441</v>
      </c>
      <c r="M53" s="70"/>
      <c r="N53" s="242">
        <v>0</v>
      </c>
      <c r="O53" s="70"/>
      <c r="P53" s="157" t="s">
        <v>441</v>
      </c>
      <c r="Q53" s="70"/>
      <c r="R53" s="242">
        <v>0</v>
      </c>
      <c r="S53" s="70"/>
      <c r="T53" s="242" t="s">
        <v>441</v>
      </c>
      <c r="U53" s="70"/>
      <c r="V53" s="242">
        <v>0</v>
      </c>
      <c r="W53" s="70"/>
      <c r="X53" s="242" t="s">
        <v>441</v>
      </c>
      <c r="Y53" s="70"/>
      <c r="Z53" s="242">
        <v>0</v>
      </c>
      <c r="AA53" s="70"/>
      <c r="AB53" s="220" t="s">
        <v>441</v>
      </c>
      <c r="AC53" s="221">
        <v>0</v>
      </c>
      <c r="AD53" s="212"/>
    </row>
    <row r="54" spans="1:30" x14ac:dyDescent="0.25">
      <c r="A54" s="214">
        <v>5.5</v>
      </c>
      <c r="B54" s="213" t="s">
        <v>127</v>
      </c>
      <c r="C54" s="223" t="s">
        <v>441</v>
      </c>
      <c r="D54" s="221">
        <v>0.11</v>
      </c>
      <c r="E54" s="221">
        <v>0</v>
      </c>
      <c r="F54" s="221">
        <v>0</v>
      </c>
      <c r="G54" s="221">
        <v>0</v>
      </c>
      <c r="H54" s="221" t="s">
        <v>441</v>
      </c>
      <c r="I54" s="221"/>
      <c r="J54" s="221">
        <v>0</v>
      </c>
      <c r="K54" s="221"/>
      <c r="L54" s="242" t="s">
        <v>441</v>
      </c>
      <c r="M54" s="70"/>
      <c r="N54" s="242">
        <v>0</v>
      </c>
      <c r="O54" s="70"/>
      <c r="P54" s="157" t="s">
        <v>441</v>
      </c>
      <c r="Q54" s="70"/>
      <c r="R54" s="242">
        <v>0</v>
      </c>
      <c r="S54" s="70"/>
      <c r="T54" s="242" t="s">
        <v>441</v>
      </c>
      <c r="U54" s="70"/>
      <c r="V54" s="242">
        <v>0</v>
      </c>
      <c r="W54" s="70"/>
      <c r="X54" s="242" t="s">
        <v>441</v>
      </c>
      <c r="Y54" s="70"/>
      <c r="Z54" s="242">
        <v>0</v>
      </c>
      <c r="AA54" s="70"/>
      <c r="AB54" s="220" t="s">
        <v>441</v>
      </c>
      <c r="AC54" s="221">
        <v>0</v>
      </c>
      <c r="AD54" s="212"/>
    </row>
    <row r="55" spans="1:30" x14ac:dyDescent="0.25">
      <c r="A55" s="214">
        <v>5.6</v>
      </c>
      <c r="B55" s="213" t="s">
        <v>433</v>
      </c>
      <c r="C55" s="223" t="s">
        <v>441</v>
      </c>
      <c r="D55" s="215">
        <v>0</v>
      </c>
      <c r="E55" s="221">
        <v>0</v>
      </c>
      <c r="F55" s="221">
        <v>0</v>
      </c>
      <c r="G55" s="221">
        <v>0</v>
      </c>
      <c r="H55" s="221" t="s">
        <v>441</v>
      </c>
      <c r="I55" s="221"/>
      <c r="J55" s="221">
        <v>0</v>
      </c>
      <c r="K55" s="221"/>
      <c r="L55" s="242" t="s">
        <v>441</v>
      </c>
      <c r="M55" s="70"/>
      <c r="N55" s="242">
        <v>0</v>
      </c>
      <c r="O55" s="70"/>
      <c r="P55" s="157" t="s">
        <v>441</v>
      </c>
      <c r="Q55" s="70"/>
      <c r="R55" s="242">
        <v>0</v>
      </c>
      <c r="S55" s="70"/>
      <c r="T55" s="242" t="s">
        <v>441</v>
      </c>
      <c r="U55" s="70"/>
      <c r="V55" s="242">
        <v>0</v>
      </c>
      <c r="W55" s="70"/>
      <c r="X55" s="242" t="s">
        <v>441</v>
      </c>
      <c r="Y55" s="70"/>
      <c r="Z55" s="242">
        <v>0</v>
      </c>
      <c r="AA55" s="70"/>
      <c r="AB55" s="220" t="s">
        <v>441</v>
      </c>
      <c r="AC55" s="221">
        <v>0</v>
      </c>
      <c r="AD55" s="212"/>
    </row>
    <row r="56" spans="1:30" ht="31.5" x14ac:dyDescent="0.25">
      <c r="A56" s="216">
        <v>6</v>
      </c>
      <c r="B56" s="217" t="s">
        <v>188</v>
      </c>
      <c r="C56" s="223"/>
      <c r="D56" s="219"/>
      <c r="E56" s="221"/>
      <c r="F56" s="221"/>
      <c r="G56" s="221"/>
      <c r="H56" s="221"/>
      <c r="I56" s="221"/>
      <c r="J56" s="221"/>
      <c r="K56" s="221"/>
      <c r="L56" s="242"/>
      <c r="M56" s="70"/>
      <c r="N56" s="242"/>
      <c r="O56" s="70"/>
      <c r="P56" s="157"/>
      <c r="Q56" s="70"/>
      <c r="R56" s="242"/>
      <c r="S56" s="70"/>
      <c r="T56" s="242"/>
      <c r="U56" s="70"/>
      <c r="V56" s="242"/>
      <c r="W56" s="70"/>
      <c r="X56" s="242"/>
      <c r="Y56" s="70"/>
      <c r="Z56" s="242"/>
      <c r="AA56" s="70"/>
      <c r="AB56" s="220"/>
      <c r="AC56" s="221"/>
      <c r="AD56" s="212"/>
    </row>
    <row r="57" spans="1:30" x14ac:dyDescent="0.25">
      <c r="A57" s="216">
        <v>7</v>
      </c>
      <c r="B57" s="217" t="s">
        <v>131</v>
      </c>
      <c r="C57" s="223"/>
      <c r="D57" s="224"/>
      <c r="E57" s="221"/>
      <c r="F57" s="221"/>
      <c r="G57" s="221"/>
      <c r="H57" s="221"/>
      <c r="I57" s="221"/>
      <c r="J57" s="221"/>
      <c r="K57" s="221"/>
      <c r="L57" s="242"/>
      <c r="M57" s="70"/>
      <c r="N57" s="242"/>
      <c r="O57" s="70"/>
      <c r="P57" s="157"/>
      <c r="Q57" s="70"/>
      <c r="R57" s="242"/>
      <c r="S57" s="70"/>
      <c r="T57" s="242"/>
      <c r="U57" s="70"/>
      <c r="V57" s="242"/>
      <c r="W57" s="70"/>
      <c r="X57" s="242"/>
      <c r="Y57" s="70"/>
      <c r="Z57" s="242"/>
      <c r="AA57" s="70"/>
      <c r="AB57" s="220"/>
      <c r="AC57" s="221"/>
      <c r="AD57" s="212"/>
    </row>
    <row r="58" spans="1:30" ht="36.75" customHeight="1" x14ac:dyDescent="0.25">
      <c r="A58" s="214">
        <v>7.1</v>
      </c>
      <c r="B58" s="213" t="s">
        <v>136</v>
      </c>
      <c r="C58" s="223" t="s">
        <v>441</v>
      </c>
      <c r="D58" s="224">
        <v>0</v>
      </c>
      <c r="E58" s="221">
        <v>0</v>
      </c>
      <c r="F58" s="221">
        <v>0</v>
      </c>
      <c r="G58" s="221">
        <v>0</v>
      </c>
      <c r="H58" s="221" t="s">
        <v>441</v>
      </c>
      <c r="I58" s="221"/>
      <c r="J58" s="221">
        <v>0</v>
      </c>
      <c r="K58" s="221"/>
      <c r="L58" s="242" t="s">
        <v>441</v>
      </c>
      <c r="M58" s="70"/>
      <c r="N58" s="242">
        <v>0</v>
      </c>
      <c r="O58" s="70"/>
      <c r="P58" s="157" t="s">
        <v>441</v>
      </c>
      <c r="Q58" s="70"/>
      <c r="R58" s="242">
        <v>0</v>
      </c>
      <c r="S58" s="70"/>
      <c r="T58" s="242" t="s">
        <v>441</v>
      </c>
      <c r="U58" s="70"/>
      <c r="V58" s="242">
        <v>0</v>
      </c>
      <c r="W58" s="70"/>
      <c r="X58" s="242" t="s">
        <v>441</v>
      </c>
      <c r="Y58" s="70"/>
      <c r="Z58" s="242">
        <v>0</v>
      </c>
      <c r="AA58" s="70"/>
      <c r="AB58" s="220" t="s">
        <v>441</v>
      </c>
      <c r="AC58" s="221">
        <v>0</v>
      </c>
      <c r="AD58" s="212"/>
    </row>
    <row r="59" spans="1:30" x14ac:dyDescent="0.25">
      <c r="A59" s="214">
        <v>7.2</v>
      </c>
      <c r="B59" s="213" t="s">
        <v>429</v>
      </c>
      <c r="C59" s="223" t="s">
        <v>441</v>
      </c>
      <c r="D59" s="224">
        <v>0</v>
      </c>
      <c r="E59" s="221">
        <v>0</v>
      </c>
      <c r="F59" s="221">
        <v>0</v>
      </c>
      <c r="G59" s="221">
        <v>0</v>
      </c>
      <c r="H59" s="221" t="s">
        <v>441</v>
      </c>
      <c r="I59" s="221"/>
      <c r="J59" s="221">
        <v>0</v>
      </c>
      <c r="K59" s="221"/>
      <c r="L59" s="242" t="s">
        <v>441</v>
      </c>
      <c r="M59" s="70"/>
      <c r="N59" s="242">
        <v>0</v>
      </c>
      <c r="O59" s="70"/>
      <c r="P59" s="157" t="s">
        <v>441</v>
      </c>
      <c r="Q59" s="70"/>
      <c r="R59" s="242">
        <v>0</v>
      </c>
      <c r="S59" s="70"/>
      <c r="T59" s="242" t="s">
        <v>441</v>
      </c>
      <c r="U59" s="70"/>
      <c r="V59" s="242">
        <v>0</v>
      </c>
      <c r="W59" s="70"/>
      <c r="X59" s="242" t="s">
        <v>441</v>
      </c>
      <c r="Y59" s="70"/>
      <c r="Z59" s="242">
        <v>0</v>
      </c>
      <c r="AA59" s="70"/>
      <c r="AB59" s="220" t="s">
        <v>441</v>
      </c>
      <c r="AC59" s="221">
        <v>0</v>
      </c>
      <c r="AD59" s="212"/>
    </row>
    <row r="60" spans="1:30" x14ac:dyDescent="0.25">
      <c r="A60" s="214">
        <v>7.3</v>
      </c>
      <c r="B60" s="213" t="s">
        <v>135</v>
      </c>
      <c r="C60" s="223" t="s">
        <v>441</v>
      </c>
      <c r="D60" s="224">
        <v>0</v>
      </c>
      <c r="E60" s="221">
        <v>0</v>
      </c>
      <c r="F60" s="221">
        <v>0</v>
      </c>
      <c r="G60" s="221">
        <v>0</v>
      </c>
      <c r="H60" s="221" t="s">
        <v>441</v>
      </c>
      <c r="I60" s="221"/>
      <c r="J60" s="221">
        <v>0</v>
      </c>
      <c r="K60" s="221"/>
      <c r="L60" s="242" t="s">
        <v>441</v>
      </c>
      <c r="M60" s="70"/>
      <c r="N60" s="242">
        <v>0</v>
      </c>
      <c r="O60" s="70"/>
      <c r="P60" s="157" t="s">
        <v>441</v>
      </c>
      <c r="Q60" s="70"/>
      <c r="R60" s="242">
        <v>0</v>
      </c>
      <c r="S60" s="70"/>
      <c r="T60" s="242" t="s">
        <v>441</v>
      </c>
      <c r="U60" s="70"/>
      <c r="V60" s="242">
        <v>0</v>
      </c>
      <c r="W60" s="70"/>
      <c r="X60" s="242" t="s">
        <v>441</v>
      </c>
      <c r="Y60" s="70"/>
      <c r="Z60" s="242">
        <v>0</v>
      </c>
      <c r="AA60" s="70"/>
      <c r="AB60" s="220" t="s">
        <v>441</v>
      </c>
      <c r="AC60" s="221">
        <v>0</v>
      </c>
      <c r="AD60" s="212"/>
    </row>
    <row r="61" spans="1:30" x14ac:dyDescent="0.25">
      <c r="A61" s="214">
        <v>7.4</v>
      </c>
      <c r="B61" s="213" t="s">
        <v>187</v>
      </c>
      <c r="C61" s="223" t="s">
        <v>441</v>
      </c>
      <c r="D61" s="224">
        <v>0</v>
      </c>
      <c r="E61" s="221">
        <v>0</v>
      </c>
      <c r="F61" s="221">
        <v>0</v>
      </c>
      <c r="G61" s="221">
        <v>0</v>
      </c>
      <c r="H61" s="221" t="s">
        <v>441</v>
      </c>
      <c r="I61" s="221"/>
      <c r="J61" s="221">
        <v>0</v>
      </c>
      <c r="K61" s="221"/>
      <c r="L61" s="242" t="s">
        <v>441</v>
      </c>
      <c r="M61" s="70"/>
      <c r="N61" s="242">
        <v>0</v>
      </c>
      <c r="O61" s="70"/>
      <c r="P61" s="157" t="s">
        <v>441</v>
      </c>
      <c r="Q61" s="70"/>
      <c r="R61" s="242">
        <v>0</v>
      </c>
      <c r="S61" s="70"/>
      <c r="T61" s="242" t="s">
        <v>441</v>
      </c>
      <c r="U61" s="70"/>
      <c r="V61" s="242">
        <v>0</v>
      </c>
      <c r="W61" s="70"/>
      <c r="X61" s="242" t="s">
        <v>441</v>
      </c>
      <c r="Y61" s="70"/>
      <c r="Z61" s="242">
        <v>0</v>
      </c>
      <c r="AA61" s="70"/>
      <c r="AB61" s="220" t="s">
        <v>441</v>
      </c>
      <c r="AC61" s="221">
        <v>0</v>
      </c>
      <c r="AD61" s="212"/>
    </row>
    <row r="62" spans="1:30" x14ac:dyDescent="0.25">
      <c r="A62" s="214">
        <v>7.5</v>
      </c>
      <c r="B62" s="213" t="s">
        <v>433</v>
      </c>
      <c r="C62" s="223" t="s">
        <v>441</v>
      </c>
      <c r="D62" s="224">
        <v>0</v>
      </c>
      <c r="E62" s="221">
        <v>0</v>
      </c>
      <c r="F62" s="221">
        <v>0</v>
      </c>
      <c r="G62" s="221">
        <v>0</v>
      </c>
      <c r="H62" s="221" t="s">
        <v>441</v>
      </c>
      <c r="I62" s="221"/>
      <c r="J62" s="221">
        <v>0</v>
      </c>
      <c r="K62" s="221"/>
      <c r="L62" s="242" t="s">
        <v>441</v>
      </c>
      <c r="M62" s="70"/>
      <c r="N62" s="242">
        <v>0</v>
      </c>
      <c r="O62" s="70"/>
      <c r="P62" s="157" t="s">
        <v>441</v>
      </c>
      <c r="Q62" s="70"/>
      <c r="R62" s="242">
        <v>0</v>
      </c>
      <c r="S62" s="70"/>
      <c r="T62" s="242" t="s">
        <v>441</v>
      </c>
      <c r="U62" s="70"/>
      <c r="V62" s="242">
        <v>0</v>
      </c>
      <c r="W62" s="70"/>
      <c r="X62" s="242" t="s">
        <v>441</v>
      </c>
      <c r="Y62" s="70"/>
      <c r="Z62" s="242">
        <v>0</v>
      </c>
      <c r="AA62" s="70"/>
      <c r="AB62" s="220" t="s">
        <v>441</v>
      </c>
      <c r="AC62" s="221">
        <v>0</v>
      </c>
      <c r="AD62" s="212"/>
    </row>
    <row r="63" spans="1:30" x14ac:dyDescent="0.25">
      <c r="A63" s="68"/>
      <c r="B63" s="69"/>
      <c r="C63" s="68"/>
      <c r="D63" s="68"/>
      <c r="E63" s="68"/>
      <c r="F63" s="68"/>
      <c r="G63" s="68"/>
      <c r="H63" s="68"/>
      <c r="I63" s="68"/>
      <c r="J63" s="68"/>
      <c r="K63" s="68"/>
      <c r="L63" s="68"/>
      <c r="M63" s="68"/>
      <c r="N63" s="141"/>
      <c r="O63" s="141"/>
      <c r="P63" s="157"/>
      <c r="Q63" s="141"/>
      <c r="R63" s="241"/>
      <c r="S63" s="141"/>
      <c r="T63" s="141"/>
      <c r="U63" s="141"/>
      <c r="V63" s="141"/>
      <c r="W63" s="141"/>
      <c r="X63" s="141"/>
      <c r="Y63" s="141"/>
      <c r="Z63" s="141"/>
      <c r="AA63" s="141"/>
      <c r="AB63" s="141"/>
    </row>
    <row r="64" spans="1:30" ht="54" customHeight="1" x14ac:dyDescent="0.25">
      <c r="A64" s="63"/>
      <c r="B64" s="430"/>
      <c r="C64" s="430"/>
      <c r="D64" s="430"/>
      <c r="E64" s="430"/>
      <c r="F64" s="430"/>
      <c r="G64" s="430"/>
      <c r="H64" s="430"/>
      <c r="I64" s="430"/>
      <c r="J64" s="153"/>
      <c r="K64" s="153"/>
      <c r="L64" s="153"/>
      <c r="M64" s="153"/>
      <c r="N64" s="153"/>
      <c r="O64" s="153"/>
      <c r="P64" s="153"/>
      <c r="Q64" s="153"/>
      <c r="R64" s="243"/>
      <c r="S64" s="153"/>
      <c r="T64" s="153"/>
      <c r="U64" s="153"/>
      <c r="V64" s="153"/>
      <c r="W64" s="153"/>
      <c r="X64" s="153"/>
      <c r="Y64" s="153"/>
      <c r="Z64" s="153"/>
      <c r="AA64" s="153"/>
      <c r="AB64" s="153"/>
    </row>
    <row r="65" spans="1:28" x14ac:dyDescent="0.25">
      <c r="A65" s="63"/>
      <c r="B65" s="63"/>
      <c r="C65" s="141"/>
      <c r="D65" s="141"/>
      <c r="E65" s="141"/>
      <c r="F65" s="141"/>
      <c r="L65" s="141"/>
      <c r="M65" s="141"/>
      <c r="N65" s="141"/>
      <c r="O65" s="141"/>
      <c r="P65" s="141"/>
      <c r="Q65" s="141"/>
      <c r="R65" s="241"/>
      <c r="S65" s="141"/>
      <c r="T65" s="141"/>
      <c r="U65" s="141"/>
      <c r="V65" s="141"/>
      <c r="W65" s="141"/>
      <c r="X65" s="141"/>
      <c r="Y65" s="141"/>
      <c r="Z65" s="141"/>
      <c r="AA65" s="141"/>
      <c r="AB65" s="141"/>
    </row>
    <row r="66" spans="1:28" ht="50.25" customHeight="1" x14ac:dyDescent="0.25">
      <c r="A66" s="63"/>
      <c r="B66" s="431"/>
      <c r="C66" s="431"/>
      <c r="D66" s="431"/>
      <c r="E66" s="431"/>
      <c r="F66" s="431"/>
      <c r="G66" s="431"/>
      <c r="H66" s="431"/>
      <c r="I66" s="431"/>
      <c r="J66" s="154"/>
      <c r="K66" s="154"/>
      <c r="L66" s="141"/>
      <c r="M66" s="141"/>
      <c r="N66" s="141"/>
      <c r="O66" s="141"/>
      <c r="P66" s="141"/>
      <c r="Q66" s="141"/>
      <c r="R66" s="241"/>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41"/>
      <c r="S67" s="141"/>
      <c r="T67" s="141"/>
      <c r="U67" s="141"/>
      <c r="V67" s="141"/>
      <c r="W67" s="141"/>
      <c r="X67" s="141"/>
      <c r="Y67" s="141"/>
      <c r="Z67" s="141"/>
      <c r="AA67" s="141"/>
      <c r="AB67" s="141"/>
    </row>
    <row r="68" spans="1:28" ht="36.75" customHeight="1" x14ac:dyDescent="0.25">
      <c r="A68" s="63"/>
      <c r="B68" s="430"/>
      <c r="C68" s="430"/>
      <c r="D68" s="430"/>
      <c r="E68" s="430"/>
      <c r="F68" s="430"/>
      <c r="G68" s="430"/>
      <c r="H68" s="430"/>
      <c r="I68" s="430"/>
      <c r="J68" s="153"/>
      <c r="K68" s="153"/>
      <c r="L68" s="141"/>
      <c r="M68" s="141"/>
      <c r="N68" s="141"/>
      <c r="O68" s="141"/>
      <c r="P68" s="141"/>
      <c r="Q68" s="141"/>
      <c r="R68" s="241"/>
      <c r="S68" s="141"/>
      <c r="T68" s="141"/>
      <c r="U68" s="141"/>
      <c r="V68" s="141"/>
      <c r="W68" s="141"/>
      <c r="X68" s="141"/>
      <c r="Y68" s="141"/>
      <c r="Z68" s="141"/>
      <c r="AA68" s="141"/>
      <c r="AB68" s="141"/>
    </row>
    <row r="69" spans="1:28" x14ac:dyDescent="0.25">
      <c r="A69" s="63"/>
      <c r="B69" s="67"/>
      <c r="C69" s="155"/>
      <c r="D69" s="155"/>
      <c r="E69" s="155"/>
      <c r="F69" s="155"/>
      <c r="L69" s="141"/>
      <c r="M69" s="141"/>
      <c r="N69" s="66"/>
      <c r="O69" s="141"/>
      <c r="P69" s="141"/>
      <c r="Q69" s="141"/>
      <c r="R69" s="241"/>
      <c r="S69" s="141"/>
      <c r="T69" s="141"/>
      <c r="U69" s="141"/>
      <c r="V69" s="141"/>
      <c r="W69" s="141"/>
      <c r="X69" s="141"/>
      <c r="Y69" s="141"/>
      <c r="Z69" s="141"/>
      <c r="AA69" s="141"/>
      <c r="AB69" s="141"/>
    </row>
    <row r="70" spans="1:28" ht="51" customHeight="1" x14ac:dyDescent="0.25">
      <c r="A70" s="63"/>
      <c r="B70" s="430"/>
      <c r="C70" s="430"/>
      <c r="D70" s="430"/>
      <c r="E70" s="430"/>
      <c r="F70" s="430"/>
      <c r="G70" s="430"/>
      <c r="H70" s="430"/>
      <c r="I70" s="430"/>
      <c r="J70" s="153"/>
      <c r="K70" s="153"/>
      <c r="L70" s="141"/>
      <c r="M70" s="141"/>
      <c r="N70" s="66"/>
      <c r="O70" s="141"/>
      <c r="P70" s="141"/>
      <c r="Q70" s="141"/>
      <c r="R70" s="241"/>
      <c r="S70" s="141"/>
      <c r="T70" s="141"/>
      <c r="U70" s="141"/>
      <c r="V70" s="141"/>
      <c r="W70" s="141"/>
      <c r="X70" s="141"/>
      <c r="Y70" s="141"/>
      <c r="Z70" s="141"/>
      <c r="AA70" s="141"/>
      <c r="AB70" s="141"/>
    </row>
    <row r="71" spans="1:28" ht="32.25" customHeight="1" x14ac:dyDescent="0.25">
      <c r="A71" s="63"/>
      <c r="B71" s="431"/>
      <c r="C71" s="431"/>
      <c r="D71" s="431"/>
      <c r="E71" s="431"/>
      <c r="F71" s="431"/>
      <c r="G71" s="431"/>
      <c r="H71" s="431"/>
      <c r="I71" s="431"/>
      <c r="J71" s="154"/>
      <c r="K71" s="154"/>
      <c r="L71" s="141"/>
      <c r="M71" s="141"/>
      <c r="N71" s="141"/>
      <c r="O71" s="141"/>
      <c r="P71" s="141"/>
      <c r="Q71" s="141"/>
      <c r="R71" s="241"/>
      <c r="S71" s="141"/>
      <c r="T71" s="141"/>
      <c r="U71" s="141"/>
      <c r="V71" s="141"/>
      <c r="W71" s="141"/>
      <c r="X71" s="141"/>
      <c r="Y71" s="141"/>
      <c r="Z71" s="141"/>
      <c r="AA71" s="141"/>
      <c r="AB71" s="141"/>
    </row>
    <row r="72" spans="1:28" ht="51.75" customHeight="1" x14ac:dyDescent="0.25">
      <c r="A72" s="63"/>
      <c r="B72" s="430"/>
      <c r="C72" s="430"/>
      <c r="D72" s="430"/>
      <c r="E72" s="430"/>
      <c r="F72" s="430"/>
      <c r="G72" s="430"/>
      <c r="H72" s="430"/>
      <c r="I72" s="430"/>
      <c r="J72" s="153"/>
      <c r="K72" s="153"/>
      <c r="L72" s="141"/>
      <c r="M72" s="141"/>
      <c r="N72" s="141"/>
      <c r="O72" s="141"/>
      <c r="P72" s="141"/>
      <c r="Q72" s="141"/>
      <c r="R72" s="241"/>
      <c r="S72" s="141"/>
      <c r="T72" s="141"/>
      <c r="U72" s="141"/>
      <c r="V72" s="141"/>
      <c r="W72" s="141"/>
      <c r="X72" s="141"/>
      <c r="Y72" s="141"/>
      <c r="Z72" s="141"/>
      <c r="AA72" s="141"/>
      <c r="AB72" s="141"/>
    </row>
    <row r="73" spans="1:28" ht="21.75" customHeight="1" x14ac:dyDescent="0.25">
      <c r="A73" s="63"/>
      <c r="B73" s="428"/>
      <c r="C73" s="428"/>
      <c r="D73" s="428"/>
      <c r="E73" s="428"/>
      <c r="F73" s="428"/>
      <c r="G73" s="428"/>
      <c r="H73" s="428"/>
      <c r="I73" s="428"/>
      <c r="J73" s="155"/>
      <c r="K73" s="155"/>
      <c r="L73" s="155"/>
      <c r="M73" s="155"/>
      <c r="N73" s="141"/>
      <c r="O73" s="141"/>
      <c r="P73" s="141"/>
      <c r="Q73" s="141"/>
      <c r="R73" s="241"/>
      <c r="S73" s="141"/>
      <c r="T73" s="141"/>
      <c r="U73" s="141"/>
      <c r="V73" s="141"/>
      <c r="W73" s="141"/>
      <c r="X73" s="141"/>
      <c r="Y73" s="141"/>
      <c r="Z73" s="141"/>
      <c r="AA73" s="141"/>
      <c r="AB73" s="141"/>
    </row>
    <row r="74" spans="1:28" ht="23.25" customHeight="1" x14ac:dyDescent="0.25">
      <c r="A74" s="63"/>
      <c r="B74" s="64"/>
      <c r="C74" s="155"/>
      <c r="D74" s="155"/>
      <c r="E74" s="155"/>
      <c r="F74" s="155"/>
      <c r="L74" s="141"/>
      <c r="M74" s="141"/>
      <c r="N74" s="141"/>
      <c r="O74" s="141"/>
      <c r="P74" s="141"/>
      <c r="Q74" s="141"/>
      <c r="R74" s="241"/>
      <c r="S74" s="141"/>
      <c r="T74" s="141"/>
      <c r="U74" s="141"/>
      <c r="V74" s="141"/>
      <c r="W74" s="141"/>
      <c r="X74" s="141"/>
      <c r="Y74" s="141"/>
      <c r="Z74" s="141"/>
      <c r="AA74" s="141"/>
      <c r="AB74" s="141"/>
    </row>
    <row r="75" spans="1:28" ht="18.75" customHeight="1" x14ac:dyDescent="0.25">
      <c r="A75" s="63"/>
      <c r="B75" s="429"/>
      <c r="C75" s="429"/>
      <c r="D75" s="429"/>
      <c r="E75" s="429"/>
      <c r="F75" s="429"/>
      <c r="G75" s="429"/>
      <c r="H75" s="429"/>
      <c r="I75" s="429"/>
      <c r="J75" s="156"/>
      <c r="K75" s="156"/>
      <c r="L75" s="141"/>
      <c r="M75" s="141"/>
      <c r="N75" s="141"/>
      <c r="O75" s="141"/>
      <c r="P75" s="141"/>
      <c r="Q75" s="141"/>
      <c r="R75" s="241"/>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41"/>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41"/>
      <c r="S77" s="141"/>
      <c r="T77" s="141"/>
      <c r="U77" s="141"/>
      <c r="V77" s="141"/>
      <c r="W77" s="141"/>
      <c r="X77" s="141"/>
      <c r="Y77" s="141"/>
      <c r="Z77" s="141"/>
      <c r="AA77" s="141"/>
      <c r="AB77" s="141"/>
    </row>
    <row r="78" spans="1:28" x14ac:dyDescent="0.25">
      <c r="G78" s="148"/>
      <c r="H78" s="148"/>
      <c r="I78" s="148"/>
      <c r="J78" s="148"/>
      <c r="K78" s="148"/>
    </row>
    <row r="79" spans="1:28" x14ac:dyDescent="0.25">
      <c r="G79" s="148"/>
      <c r="H79" s="148"/>
      <c r="I79" s="148"/>
      <c r="J79" s="148"/>
      <c r="K79" s="148"/>
    </row>
    <row r="80" spans="1:28" x14ac:dyDescent="0.25">
      <c r="G80" s="148"/>
      <c r="H80" s="148"/>
      <c r="I80" s="148"/>
      <c r="J80" s="148"/>
      <c r="K80" s="148"/>
    </row>
    <row r="81" spans="7:11" x14ac:dyDescent="0.25">
      <c r="G81" s="148"/>
      <c r="H81" s="148"/>
      <c r="I81" s="148"/>
      <c r="J81" s="148"/>
      <c r="K81" s="148"/>
    </row>
    <row r="82" spans="7:11" x14ac:dyDescent="0.25">
      <c r="G82" s="148"/>
      <c r="H82" s="148"/>
      <c r="I82" s="148"/>
      <c r="J82" s="148"/>
      <c r="K82" s="148"/>
    </row>
    <row r="83" spans="7:11" x14ac:dyDescent="0.25">
      <c r="G83" s="148"/>
      <c r="H83" s="148"/>
      <c r="I83" s="148"/>
      <c r="J83" s="148"/>
      <c r="K83" s="148"/>
    </row>
    <row r="84" spans="7:11" x14ac:dyDescent="0.25">
      <c r="G84" s="148"/>
      <c r="H84" s="148"/>
      <c r="I84" s="148"/>
      <c r="J84" s="148"/>
      <c r="K84" s="148"/>
    </row>
    <row r="85" spans="7:11" x14ac:dyDescent="0.25">
      <c r="G85" s="148"/>
      <c r="H85" s="148"/>
      <c r="I85" s="148"/>
      <c r="J85" s="148"/>
      <c r="K85" s="148"/>
    </row>
    <row r="86" spans="7:11" x14ac:dyDescent="0.25">
      <c r="G86" s="148"/>
      <c r="H86" s="148"/>
      <c r="I86" s="148"/>
      <c r="J86" s="148"/>
      <c r="K86" s="148"/>
    </row>
    <row r="87" spans="7:11" x14ac:dyDescent="0.25">
      <c r="G87" s="148"/>
      <c r="H87" s="148"/>
      <c r="I87" s="148"/>
      <c r="J87" s="148"/>
      <c r="K87" s="148"/>
    </row>
    <row r="88" spans="7:11" x14ac:dyDescent="0.25">
      <c r="G88" s="148"/>
      <c r="H88" s="148"/>
      <c r="I88" s="148"/>
      <c r="J88" s="148"/>
      <c r="K88" s="148"/>
    </row>
    <row r="89" spans="7:11" x14ac:dyDescent="0.25">
      <c r="G89" s="148"/>
      <c r="H89" s="148"/>
      <c r="I89" s="148"/>
      <c r="J89" s="148"/>
      <c r="K89" s="148"/>
    </row>
    <row r="90" spans="7:11" x14ac:dyDescent="0.25">
      <c r="G90" s="148"/>
      <c r="H90" s="148"/>
      <c r="I90" s="148"/>
      <c r="J90" s="148"/>
      <c r="K90" s="148"/>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5" zoomScaleSheetLayoutView="75" workbookViewId="0">
      <selection activeCell="A17" sqref="A17:AV1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7" t="str">
        <f>'6.1. Паспорт сетевой график'!A9:L9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7" t="str">
        <f>'1. паспорт местоположение'!A12:C12</f>
        <v>M_TP3300.VL.0097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0"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0" customFormat="1" ht="15.75" thickBot="1" x14ac:dyDescent="0.3">
      <c r="A21" s="456" t="s">
        <v>392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0" customFormat="1" ht="58.5" customHeight="1" x14ac:dyDescent="0.25">
      <c r="A22" s="457" t="s">
        <v>51</v>
      </c>
      <c r="B22" s="460" t="s">
        <v>23</v>
      </c>
      <c r="C22" s="463" t="s">
        <v>50</v>
      </c>
      <c r="D22" s="463" t="s">
        <v>49</v>
      </c>
      <c r="E22" s="465" t="s">
        <v>403</v>
      </c>
      <c r="F22" s="466"/>
      <c r="G22" s="466"/>
      <c r="H22" s="466"/>
      <c r="I22" s="466"/>
      <c r="J22" s="466"/>
      <c r="K22" s="466"/>
      <c r="L22" s="467"/>
      <c r="M22" s="463" t="s">
        <v>48</v>
      </c>
      <c r="N22" s="463" t="s">
        <v>47</v>
      </c>
      <c r="O22" s="463" t="s">
        <v>46</v>
      </c>
      <c r="P22" s="435" t="s">
        <v>196</v>
      </c>
      <c r="Q22" s="435" t="s">
        <v>45</v>
      </c>
      <c r="R22" s="435" t="s">
        <v>44</v>
      </c>
      <c r="S22" s="435" t="s">
        <v>43</v>
      </c>
      <c r="T22" s="435"/>
      <c r="U22" s="453" t="s">
        <v>42</v>
      </c>
      <c r="V22" s="453" t="s">
        <v>41</v>
      </c>
      <c r="W22" s="435" t="s">
        <v>40</v>
      </c>
      <c r="X22" s="435" t="s">
        <v>39</v>
      </c>
      <c r="Y22" s="435" t="s">
        <v>38</v>
      </c>
      <c r="Z22" s="468"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0" t="s">
        <v>24</v>
      </c>
    </row>
    <row r="23" spans="1:48" s="20" customFormat="1" ht="64.5" customHeight="1" x14ac:dyDescent="0.25">
      <c r="A23" s="458"/>
      <c r="B23" s="461"/>
      <c r="C23" s="464"/>
      <c r="D23" s="464"/>
      <c r="E23" s="445" t="s">
        <v>22</v>
      </c>
      <c r="F23" s="447" t="s">
        <v>130</v>
      </c>
      <c r="G23" s="447" t="s">
        <v>129</v>
      </c>
      <c r="H23" s="447" t="s">
        <v>128</v>
      </c>
      <c r="I23" s="449" t="s">
        <v>314</v>
      </c>
      <c r="J23" s="449" t="s">
        <v>315</v>
      </c>
      <c r="K23" s="449" t="s">
        <v>316</v>
      </c>
      <c r="L23" s="447" t="s">
        <v>79</v>
      </c>
      <c r="M23" s="464"/>
      <c r="N23" s="464"/>
      <c r="O23" s="464"/>
      <c r="P23" s="436"/>
      <c r="Q23" s="436"/>
      <c r="R23" s="436"/>
      <c r="S23" s="451" t="s">
        <v>1</v>
      </c>
      <c r="T23" s="451" t="s">
        <v>10</v>
      </c>
      <c r="U23" s="454"/>
      <c r="V23" s="454"/>
      <c r="W23" s="436"/>
      <c r="X23" s="436"/>
      <c r="Y23" s="436"/>
      <c r="Z23" s="436"/>
      <c r="AA23" s="436"/>
      <c r="AB23" s="436"/>
      <c r="AC23" s="436"/>
      <c r="AD23" s="436"/>
      <c r="AE23" s="436"/>
      <c r="AF23" s="436" t="s">
        <v>21</v>
      </c>
      <c r="AG23" s="436"/>
      <c r="AH23" s="436" t="s">
        <v>20</v>
      </c>
      <c r="AI23" s="436"/>
      <c r="AJ23" s="438" t="s">
        <v>19</v>
      </c>
      <c r="AK23" s="438" t="s">
        <v>18</v>
      </c>
      <c r="AL23" s="438" t="s">
        <v>17</v>
      </c>
      <c r="AM23" s="438" t="s">
        <v>16</v>
      </c>
      <c r="AN23" s="438" t="s">
        <v>15</v>
      </c>
      <c r="AO23" s="438" t="s">
        <v>14</v>
      </c>
      <c r="AP23" s="438" t="s">
        <v>13</v>
      </c>
      <c r="AQ23" s="443" t="s">
        <v>10</v>
      </c>
      <c r="AR23" s="436"/>
      <c r="AS23" s="436"/>
      <c r="AT23" s="436"/>
      <c r="AU23" s="436"/>
      <c r="AV23" s="441"/>
    </row>
    <row r="24" spans="1:48" s="20" customFormat="1" ht="96.75" customHeight="1" thickBot="1" x14ac:dyDescent="0.3">
      <c r="A24" s="459"/>
      <c r="B24" s="462"/>
      <c r="C24" s="439"/>
      <c r="D24" s="439"/>
      <c r="E24" s="446"/>
      <c r="F24" s="448"/>
      <c r="G24" s="448"/>
      <c r="H24" s="448"/>
      <c r="I24" s="450"/>
      <c r="J24" s="450"/>
      <c r="K24" s="450"/>
      <c r="L24" s="448"/>
      <c r="M24" s="439"/>
      <c r="N24" s="439"/>
      <c r="O24" s="439"/>
      <c r="P24" s="437"/>
      <c r="Q24" s="437"/>
      <c r="R24" s="437"/>
      <c r="S24" s="452"/>
      <c r="T24" s="452"/>
      <c r="U24" s="455"/>
      <c r="V24" s="455"/>
      <c r="W24" s="437"/>
      <c r="X24" s="437"/>
      <c r="Y24" s="437"/>
      <c r="Z24" s="437"/>
      <c r="AA24" s="437"/>
      <c r="AB24" s="437"/>
      <c r="AC24" s="437"/>
      <c r="AD24" s="437"/>
      <c r="AE24" s="437"/>
      <c r="AF24" s="163" t="s">
        <v>12</v>
      </c>
      <c r="AG24" s="163" t="s">
        <v>11</v>
      </c>
      <c r="AH24" s="164" t="s">
        <v>1</v>
      </c>
      <c r="AI24" s="164" t="s">
        <v>10</v>
      </c>
      <c r="AJ24" s="439"/>
      <c r="AK24" s="439"/>
      <c r="AL24" s="439"/>
      <c r="AM24" s="439"/>
      <c r="AN24" s="439"/>
      <c r="AO24" s="439"/>
      <c r="AP24" s="439"/>
      <c r="AQ24" s="444"/>
      <c r="AR24" s="437"/>
      <c r="AS24" s="437"/>
      <c r="AT24" s="437"/>
      <c r="AU24" s="437"/>
      <c r="AV24" s="442"/>
    </row>
    <row r="25" spans="1:48" s="19" customFormat="1" ht="12" thickBot="1" x14ac:dyDescent="0.25">
      <c r="A25" s="165">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7">
        <f t="shared" si="0"/>
        <v>49</v>
      </c>
    </row>
    <row r="26" spans="1:48" s="231" customFormat="1" ht="16.5" thickBot="1" x14ac:dyDescent="0.3">
      <c r="A26" s="226"/>
      <c r="B26" s="227"/>
      <c r="C26" s="227"/>
      <c r="D26" s="227"/>
      <c r="E26" s="227"/>
      <c r="F26" s="227"/>
      <c r="G26" s="227"/>
      <c r="H26" s="227"/>
      <c r="I26" s="227"/>
      <c r="J26" s="227"/>
      <c r="K26" s="227"/>
      <c r="L26" s="227"/>
      <c r="M26" s="227"/>
      <c r="N26" s="227"/>
      <c r="O26" s="227"/>
      <c r="P26" s="228"/>
      <c r="Q26" s="227"/>
      <c r="R26" s="228"/>
      <c r="S26" s="227"/>
      <c r="T26" s="227"/>
      <c r="U26" s="227"/>
      <c r="V26" s="227"/>
      <c r="W26" s="227"/>
      <c r="X26" s="228"/>
      <c r="Y26" s="227"/>
      <c r="Z26" s="227"/>
      <c r="AA26" s="227"/>
      <c r="AB26" s="228"/>
      <c r="AC26" s="227"/>
      <c r="AD26" s="228"/>
      <c r="AE26" s="227"/>
      <c r="AF26" s="227"/>
      <c r="AG26" s="227"/>
      <c r="AH26" s="227"/>
      <c r="AI26" s="227"/>
      <c r="AJ26" s="227"/>
      <c r="AK26" s="227"/>
      <c r="AL26" s="227"/>
      <c r="AM26" s="227"/>
      <c r="AN26" s="229"/>
      <c r="AO26" s="227"/>
      <c r="AP26" s="229"/>
      <c r="AQ26" s="229"/>
      <c r="AR26" s="229"/>
      <c r="AS26" s="229"/>
      <c r="AT26" s="229"/>
      <c r="AU26" s="227"/>
      <c r="AV26" s="23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93"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89" t="s">
        <v>68</v>
      </c>
    </row>
    <row r="2" spans="1:8" ht="18.75" x14ac:dyDescent="0.3">
      <c r="B2" s="190" t="s">
        <v>9</v>
      </c>
    </row>
    <row r="3" spans="1:8" ht="18.75" x14ac:dyDescent="0.3">
      <c r="B3" s="190" t="s">
        <v>409</v>
      </c>
    </row>
    <row r="4" spans="1:8" x14ac:dyDescent="0.25">
      <c r="B4" s="41"/>
    </row>
    <row r="5" spans="1:8" ht="18.75" x14ac:dyDescent="0.3">
      <c r="A5" s="474" t="str">
        <f>'6.2. Паспорт фин осв ввод'!A4:AC4</f>
        <v>Год раскрытия информации: 2022 год</v>
      </c>
      <c r="B5" s="474"/>
      <c r="C5" s="74"/>
      <c r="D5" s="74"/>
      <c r="E5" s="74"/>
      <c r="F5" s="74"/>
      <c r="G5" s="74"/>
      <c r="H5" s="74"/>
    </row>
    <row r="6" spans="1:8" ht="18.75" x14ac:dyDescent="0.3">
      <c r="A6" s="207"/>
      <c r="B6" s="207"/>
      <c r="C6" s="207"/>
      <c r="D6" s="207"/>
      <c r="E6" s="207"/>
      <c r="F6" s="207"/>
      <c r="G6" s="207"/>
      <c r="H6" s="207"/>
    </row>
    <row r="7" spans="1:8" ht="18.75" x14ac:dyDescent="0.25">
      <c r="A7" s="356" t="s">
        <v>8</v>
      </c>
      <c r="B7" s="356"/>
      <c r="C7" s="191"/>
      <c r="D7" s="191"/>
      <c r="E7" s="191"/>
      <c r="F7" s="191"/>
      <c r="G7" s="191"/>
      <c r="H7" s="191"/>
    </row>
    <row r="8" spans="1:8" ht="18.75" x14ac:dyDescent="0.25">
      <c r="A8" s="191"/>
      <c r="B8" s="191"/>
      <c r="C8" s="191"/>
      <c r="D8" s="191"/>
      <c r="E8" s="191"/>
      <c r="F8" s="191"/>
      <c r="G8" s="191"/>
      <c r="H8" s="191"/>
    </row>
    <row r="9" spans="1:8" ht="18.75" x14ac:dyDescent="0.25">
      <c r="A9" s="355" t="s">
        <v>434</v>
      </c>
      <c r="B9" s="355"/>
      <c r="C9" s="126"/>
      <c r="D9" s="126"/>
      <c r="E9" s="126"/>
      <c r="F9" s="126"/>
      <c r="G9" s="126"/>
      <c r="H9" s="126"/>
    </row>
    <row r="10" spans="1:8" x14ac:dyDescent="0.25">
      <c r="A10" s="353" t="s">
        <v>7</v>
      </c>
      <c r="B10" s="353"/>
      <c r="C10" s="127"/>
      <c r="D10" s="127"/>
      <c r="E10" s="127"/>
      <c r="F10" s="127"/>
      <c r="G10" s="127"/>
      <c r="H10" s="127"/>
    </row>
    <row r="11" spans="1:8" ht="18.75" x14ac:dyDescent="0.25">
      <c r="A11" s="191"/>
      <c r="B11" s="191"/>
      <c r="C11" s="191"/>
      <c r="D11" s="191"/>
      <c r="E11" s="191"/>
      <c r="F11" s="191"/>
      <c r="G11" s="191"/>
      <c r="H11" s="191"/>
    </row>
    <row r="12" spans="1:8" ht="30.75" customHeight="1" x14ac:dyDescent="0.25">
      <c r="A12" s="354" t="str">
        <f>'7. Паспорт отчет о закупке '!A12:AV12</f>
        <v>M_TP3300.VL.0097</v>
      </c>
      <c r="B12" s="354"/>
      <c r="C12" s="126"/>
      <c r="D12" s="126"/>
      <c r="E12" s="126"/>
      <c r="F12" s="126"/>
      <c r="G12" s="126"/>
      <c r="H12" s="126"/>
    </row>
    <row r="13" spans="1:8" x14ac:dyDescent="0.25">
      <c r="A13" s="353" t="s">
        <v>6</v>
      </c>
      <c r="B13" s="353"/>
      <c r="C13" s="127"/>
      <c r="D13" s="127"/>
      <c r="E13" s="127"/>
      <c r="F13" s="127"/>
      <c r="G13" s="127"/>
      <c r="H13" s="127"/>
    </row>
    <row r="14" spans="1:8" ht="18.75" x14ac:dyDescent="0.25">
      <c r="A14" s="192"/>
      <c r="B14" s="192"/>
      <c r="C14" s="192"/>
      <c r="D14" s="192"/>
      <c r="E14" s="192"/>
      <c r="F14" s="192"/>
      <c r="G14" s="192"/>
      <c r="H14" s="192"/>
    </row>
    <row r="15" spans="1:8" ht="47.25" customHeight="1" x14ac:dyDescent="0.25">
      <c r="A15" s="354"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54"/>
      <c r="C15" s="126"/>
      <c r="D15" s="126"/>
      <c r="E15" s="126"/>
      <c r="F15" s="126"/>
      <c r="G15" s="126"/>
      <c r="H15" s="126"/>
    </row>
    <row r="16" spans="1:8" x14ac:dyDescent="0.25">
      <c r="A16" s="353" t="s">
        <v>5</v>
      </c>
      <c r="B16" s="353"/>
      <c r="C16" s="127"/>
      <c r="D16" s="127"/>
      <c r="E16" s="127"/>
      <c r="F16" s="127"/>
      <c r="G16" s="127"/>
      <c r="H16" s="127"/>
    </row>
    <row r="17" spans="1:2" x14ac:dyDescent="0.25">
      <c r="B17" s="97"/>
    </row>
    <row r="18" spans="1:2" ht="33.75" customHeight="1" x14ac:dyDescent="0.25">
      <c r="A18" s="469" t="s">
        <v>393</v>
      </c>
      <c r="B18" s="470"/>
    </row>
    <row r="19" spans="1:2" x14ac:dyDescent="0.25">
      <c r="B19" s="41"/>
    </row>
    <row r="20" spans="1:2" ht="16.5" thickBot="1" x14ac:dyDescent="0.3">
      <c r="B20" s="98"/>
    </row>
    <row r="21" spans="1:2" ht="69" customHeight="1" thickBot="1" x14ac:dyDescent="0.3">
      <c r="A21" s="99" t="s">
        <v>272</v>
      </c>
      <c r="B21" s="100"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ht="16.5" thickBot="1" x14ac:dyDescent="0.3">
      <c r="A22" s="99" t="s">
        <v>273</v>
      </c>
      <c r="B22" s="100" t="s">
        <v>435</v>
      </c>
    </row>
    <row r="23" spans="1:2" ht="16.5" thickBot="1" x14ac:dyDescent="0.3">
      <c r="A23" s="99" t="s">
        <v>254</v>
      </c>
      <c r="B23" s="194" t="s">
        <v>416</v>
      </c>
    </row>
    <row r="24" spans="1:2" ht="16.5" thickBot="1" x14ac:dyDescent="0.3">
      <c r="A24" s="99" t="s">
        <v>274</v>
      </c>
      <c r="B24" s="101" t="s">
        <v>488</v>
      </c>
    </row>
    <row r="25" spans="1:2" ht="16.5" thickBot="1" x14ac:dyDescent="0.3">
      <c r="A25" s="102" t="s">
        <v>275</v>
      </c>
      <c r="B25" s="348">
        <f>'3.3 паспорт описание'!C29</f>
        <v>2022</v>
      </c>
    </row>
    <row r="26" spans="1:2" ht="16.5" thickBot="1" x14ac:dyDescent="0.3">
      <c r="A26" s="103" t="s">
        <v>276</v>
      </c>
      <c r="B26" s="104" t="str">
        <f>'3.3 паспорт описание'!C30</f>
        <v>П</v>
      </c>
    </row>
    <row r="27" spans="1:2" ht="29.25" thickBot="1" x14ac:dyDescent="0.3">
      <c r="A27" s="110" t="s">
        <v>440</v>
      </c>
      <c r="B27" s="197">
        <f>'6.2. Паспорт фин осв ввод'!AC24</f>
        <v>1.246164</v>
      </c>
    </row>
    <row r="28" spans="1:2" ht="16.5" thickBot="1" x14ac:dyDescent="0.3">
      <c r="A28" s="106" t="s">
        <v>277</v>
      </c>
      <c r="B28" s="106" t="s">
        <v>485</v>
      </c>
    </row>
    <row r="29" spans="1:2" ht="29.25" thickBot="1" x14ac:dyDescent="0.3">
      <c r="A29" s="111" t="s">
        <v>278</v>
      </c>
      <c r="B29" s="197"/>
    </row>
    <row r="30" spans="1:2" ht="29.25" thickBot="1" x14ac:dyDescent="0.3">
      <c r="A30" s="111" t="s">
        <v>279</v>
      </c>
      <c r="B30" s="196"/>
    </row>
    <row r="31" spans="1:2" ht="16.5" thickBot="1" x14ac:dyDescent="0.3">
      <c r="A31" s="106" t="s">
        <v>280</v>
      </c>
      <c r="B31" s="106"/>
    </row>
    <row r="32" spans="1:2" ht="29.25" thickBot="1" x14ac:dyDescent="0.3">
      <c r="A32" s="200" t="s">
        <v>417</v>
      </c>
      <c r="B32" s="201"/>
    </row>
    <row r="33" spans="1:2" ht="16.5" thickBot="1" x14ac:dyDescent="0.3">
      <c r="A33" s="106" t="s">
        <v>442</v>
      </c>
      <c r="B33" s="203"/>
    </row>
    <row r="34" spans="1:2" ht="16.5" thickBot="1" x14ac:dyDescent="0.3">
      <c r="A34" s="106" t="s">
        <v>281</v>
      </c>
      <c r="B34" s="198"/>
    </row>
    <row r="35" spans="1:2" ht="16.5" thickBot="1" x14ac:dyDescent="0.3">
      <c r="A35" s="106" t="s">
        <v>282</v>
      </c>
      <c r="B35" s="202"/>
    </row>
    <row r="36" spans="1:2" ht="16.5" thickBot="1" x14ac:dyDescent="0.3">
      <c r="A36" s="106" t="s">
        <v>283</v>
      </c>
      <c r="B36" s="202"/>
    </row>
    <row r="37" spans="1:2" ht="29.25" thickBot="1" x14ac:dyDescent="0.3">
      <c r="A37" s="200" t="s">
        <v>418</v>
      </c>
      <c r="B37" s="201"/>
    </row>
    <row r="38" spans="1:2" ht="16.5" thickBot="1" x14ac:dyDescent="0.3">
      <c r="A38" s="106" t="s">
        <v>442</v>
      </c>
      <c r="B38" s="198"/>
    </row>
    <row r="39" spans="1:2" ht="16.5" thickBot="1" x14ac:dyDescent="0.3">
      <c r="A39" s="106" t="s">
        <v>281</v>
      </c>
      <c r="B39" s="198"/>
    </row>
    <row r="40" spans="1:2" ht="16.5" thickBot="1" x14ac:dyDescent="0.3">
      <c r="A40" s="106" t="s">
        <v>282</v>
      </c>
      <c r="B40" s="198"/>
    </row>
    <row r="41" spans="1:2" ht="16.5" thickBot="1" x14ac:dyDescent="0.3">
      <c r="A41" s="106" t="s">
        <v>283</v>
      </c>
      <c r="B41" s="198"/>
    </row>
    <row r="42" spans="1:2" ht="29.25" thickBot="1" x14ac:dyDescent="0.3">
      <c r="A42" s="200" t="s">
        <v>419</v>
      </c>
      <c r="B42" s="201"/>
    </row>
    <row r="43" spans="1:2" ht="16.5" thickBot="1" x14ac:dyDescent="0.3">
      <c r="A43" s="106" t="s">
        <v>442</v>
      </c>
      <c r="B43" s="203"/>
    </row>
    <row r="44" spans="1:2" ht="16.5" thickBot="1" x14ac:dyDescent="0.3">
      <c r="A44" s="106" t="s">
        <v>281</v>
      </c>
      <c r="B44" s="198"/>
    </row>
    <row r="45" spans="1:2" ht="16.5" thickBot="1" x14ac:dyDescent="0.3">
      <c r="A45" s="106" t="s">
        <v>282</v>
      </c>
      <c r="B45" s="202"/>
    </row>
    <row r="46" spans="1:2" ht="16.5" thickBot="1" x14ac:dyDescent="0.3">
      <c r="A46" s="106" t="s">
        <v>283</v>
      </c>
      <c r="B46" s="202"/>
    </row>
    <row r="47" spans="1:2" ht="29.25" thickBot="1" x14ac:dyDescent="0.3">
      <c r="A47" s="200" t="s">
        <v>284</v>
      </c>
      <c r="B47" s="106" t="s">
        <v>443</v>
      </c>
    </row>
    <row r="48" spans="1:2" x14ac:dyDescent="0.25">
      <c r="A48" s="199" t="s">
        <v>280</v>
      </c>
      <c r="B48" s="198"/>
    </row>
    <row r="49" spans="1:2" x14ac:dyDescent="0.25">
      <c r="A49" s="199" t="s">
        <v>420</v>
      </c>
      <c r="B49" s="198"/>
    </row>
    <row r="50" spans="1:2" x14ac:dyDescent="0.25">
      <c r="A50" s="199" t="s">
        <v>421</v>
      </c>
      <c r="B50" s="198"/>
    </row>
    <row r="51" spans="1:2" x14ac:dyDescent="0.25">
      <c r="A51" s="199" t="s">
        <v>422</v>
      </c>
      <c r="B51" s="198"/>
    </row>
    <row r="52" spans="1:2" ht="16.5" thickBot="1" x14ac:dyDescent="0.3">
      <c r="A52" s="200" t="s">
        <v>285</v>
      </c>
      <c r="B52" s="195"/>
    </row>
    <row r="53" spans="1:2" ht="16.5" thickBot="1" x14ac:dyDescent="0.3">
      <c r="A53" s="200" t="s">
        <v>286</v>
      </c>
      <c r="B53" s="201"/>
    </row>
    <row r="54" spans="1:2" ht="16.5" thickBot="1" x14ac:dyDescent="0.3">
      <c r="A54" s="200" t="s">
        <v>287</v>
      </c>
      <c r="B54" s="195"/>
    </row>
    <row r="55" spans="1:2" ht="16.5" thickBot="1" x14ac:dyDescent="0.3">
      <c r="A55" s="200" t="s">
        <v>288</v>
      </c>
      <c r="B55" s="246" t="s">
        <v>443</v>
      </c>
    </row>
    <row r="56" spans="1:2" ht="16.5" thickBot="1" x14ac:dyDescent="0.3">
      <c r="A56" s="200" t="s">
        <v>289</v>
      </c>
    </row>
    <row r="57" spans="1:2" x14ac:dyDescent="0.25">
      <c r="A57" s="199" t="s">
        <v>290</v>
      </c>
      <c r="B57" s="198" t="s">
        <v>487</v>
      </c>
    </row>
    <row r="58" spans="1:2" x14ac:dyDescent="0.25">
      <c r="A58" s="199" t="s">
        <v>291</v>
      </c>
      <c r="B58" s="198"/>
    </row>
    <row r="59" spans="1:2" x14ac:dyDescent="0.25">
      <c r="A59" s="199" t="s">
        <v>292</v>
      </c>
      <c r="B59" s="198"/>
    </row>
    <row r="60" spans="1:2" x14ac:dyDescent="0.25">
      <c r="A60" s="108" t="s">
        <v>293</v>
      </c>
      <c r="B60" s="108"/>
    </row>
    <row r="61" spans="1:2" ht="16.5" thickBot="1" x14ac:dyDescent="0.3">
      <c r="A61" s="109" t="s">
        <v>294</v>
      </c>
      <c r="B61" s="109"/>
    </row>
    <row r="62" spans="1:2" ht="30.75" thickBot="1" x14ac:dyDescent="0.3">
      <c r="A62" s="107" t="s">
        <v>295</v>
      </c>
      <c r="B62" s="109" t="s">
        <v>412</v>
      </c>
    </row>
    <row r="63" spans="1:2" ht="29.25" thickBot="1" x14ac:dyDescent="0.3">
      <c r="A63" s="102" t="s">
        <v>296</v>
      </c>
      <c r="B63" s="106" t="s">
        <v>443</v>
      </c>
    </row>
    <row r="64" spans="1:2" ht="16.5" thickBot="1" x14ac:dyDescent="0.3">
      <c r="A64" s="107" t="s">
        <v>280</v>
      </c>
      <c r="B64" s="106"/>
    </row>
    <row r="65" spans="1:2" ht="16.5" thickBot="1" x14ac:dyDescent="0.3">
      <c r="A65" s="107" t="s">
        <v>297</v>
      </c>
      <c r="B65" s="173"/>
    </row>
    <row r="66" spans="1:2" ht="16.5" thickBot="1" x14ac:dyDescent="0.3">
      <c r="A66" s="107" t="s">
        <v>298</v>
      </c>
      <c r="B66" s="174"/>
    </row>
    <row r="67" spans="1:2" ht="16.5" thickBot="1" x14ac:dyDescent="0.3">
      <c r="A67" s="112" t="s">
        <v>299</v>
      </c>
      <c r="B67" s="106" t="s">
        <v>486</v>
      </c>
    </row>
    <row r="68" spans="1:2" ht="16.5" thickBot="1" x14ac:dyDescent="0.3">
      <c r="A68" s="102" t="s">
        <v>300</v>
      </c>
      <c r="B68" s="106"/>
    </row>
    <row r="69" spans="1:2" ht="16.5" thickBot="1" x14ac:dyDescent="0.3">
      <c r="A69" s="108" t="s">
        <v>301</v>
      </c>
      <c r="B69" s="172"/>
    </row>
    <row r="70" spans="1:2" ht="16.5" thickBot="1" x14ac:dyDescent="0.3">
      <c r="A70" s="108" t="s">
        <v>302</v>
      </c>
      <c r="B70" s="106"/>
    </row>
    <row r="71" spans="1:2" ht="16.5" thickBot="1" x14ac:dyDescent="0.3">
      <c r="A71" s="108" t="s">
        <v>303</v>
      </c>
      <c r="B71" s="106"/>
    </row>
    <row r="72" spans="1:2" ht="29.25" thickBot="1" x14ac:dyDescent="0.3">
      <c r="A72" s="113" t="s">
        <v>304</v>
      </c>
      <c r="B72" s="245" t="s">
        <v>444</v>
      </c>
    </row>
    <row r="73" spans="1:2" ht="28.5" x14ac:dyDescent="0.25">
      <c r="A73" s="105" t="s">
        <v>305</v>
      </c>
      <c r="B73" s="471" t="s">
        <v>445</v>
      </c>
    </row>
    <row r="74" spans="1:2" x14ac:dyDescent="0.25">
      <c r="A74" s="108" t="s">
        <v>306</v>
      </c>
      <c r="B74" s="472"/>
    </row>
    <row r="75" spans="1:2" x14ac:dyDescent="0.25">
      <c r="A75" s="108" t="s">
        <v>307</v>
      </c>
      <c r="B75" s="472"/>
    </row>
    <row r="76" spans="1:2" x14ac:dyDescent="0.25">
      <c r="A76" s="108" t="s">
        <v>308</v>
      </c>
      <c r="B76" s="472"/>
    </row>
    <row r="77" spans="1:2" x14ac:dyDescent="0.25">
      <c r="A77" s="108" t="s">
        <v>309</v>
      </c>
      <c r="B77" s="472"/>
    </row>
    <row r="78" spans="1:2" ht="16.5" thickBot="1" x14ac:dyDescent="0.3">
      <c r="A78" s="114" t="s">
        <v>310</v>
      </c>
      <c r="B78" s="473"/>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2022-03-29T05:42:10Z</dcterms:modified>
</cp:coreProperties>
</file>